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cuai\Desktop\Prefeitura\Comunidade das Neves\Pavimentação\Final\"/>
    </mc:Choice>
  </mc:AlternateContent>
  <xr:revisionPtr revIDLastSave="0" documentId="13_ncr:1_{42E50802-F0BC-49F9-ACB6-12ECDC44012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emória de Cálculo" sheetId="13" r:id="rId1"/>
    <sheet name="Planilha Orcamentária" sheetId="5" r:id="rId2"/>
    <sheet name="Cronograma" sheetId="10" r:id="rId3"/>
    <sheet name="BDI" sheetId="14" r:id="rId4"/>
    <sheet name="Aferição de Areas" sheetId="15" r:id="rId5"/>
  </sheets>
  <externalReferences>
    <externalReference r:id="rId6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2">Cronograma!$A$1:$I$28</definedName>
    <definedName name="_xlnm.Print_Area" localSheetId="0">'Memória de Cálculo'!$A$1:$F$37</definedName>
    <definedName name="_xlnm.Print_Area" localSheetId="1">'Planilha Orcamentária'!$A$1:$H$41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Cálculo'!$1:$7</definedName>
    <definedName name="_xlnm.Print_Titles" localSheetId="1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2" hidden="1">Cronograma!$A$1:$I$28</definedName>
    <definedName name="Z_46B44D95_2370_4419_BD85_88291A251F92_.wvu.PrintArea" localSheetId="0" hidden="1">'Memória de Cálculo'!$A$1:$F$37</definedName>
    <definedName name="Z_46B44D95_2370_4419_BD85_88291A251F92_.wvu.PrintArea" localSheetId="1" hidden="1">'Planilha Orcamentária'!$A$1:$H$41</definedName>
    <definedName name="Z_46B44D95_2370_4419_BD85_88291A251F92_.wvu.PrintTitles" localSheetId="0" hidden="1">'Memória de Cálculo'!$1:$7</definedName>
    <definedName name="Z_46B44D95_2370_4419_BD85_88291A251F92_.wvu.PrintTitles" localSheetId="1" hidden="1">'Planilha Orcamentária'!$1:$9</definedName>
  </definedNames>
  <calcPr calcId="181029"/>
  <customWorkbookViews>
    <customWorkbookView name="Observações" guid="{46B44D95-2370-4419-BD85-88291A251F92}" maximized="1" xWindow="-8" yWindow="-8" windowWidth="1382" windowHeight="74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5" l="1"/>
  <c r="E19" i="5"/>
  <c r="E18" i="5"/>
  <c r="I18" i="5" s="1"/>
  <c r="E15" i="5"/>
  <c r="I15" i="5" s="1"/>
  <c r="E22" i="5"/>
  <c r="E23" i="5"/>
  <c r="I23" i="5" s="1"/>
  <c r="E25" i="5"/>
  <c r="I25" i="5" s="1"/>
  <c r="E24" i="5"/>
  <c r="I24" i="5" s="1"/>
  <c r="D11" i="5"/>
  <c r="A11" i="5"/>
  <c r="G25" i="5"/>
  <c r="I22" i="5"/>
  <c r="I19" i="5"/>
  <c r="G24" i="5"/>
  <c r="B25" i="10"/>
  <c r="B24" i="10"/>
  <c r="B21" i="10"/>
  <c r="B20" i="10"/>
  <c r="B19" i="10"/>
  <c r="C38" i="5"/>
  <c r="C37" i="5"/>
  <c r="C33" i="5"/>
  <c r="C32" i="5"/>
  <c r="C31" i="5"/>
  <c r="E11" i="5"/>
  <c r="I11" i="5" s="1"/>
  <c r="A4" i="10"/>
  <c r="C14" i="5"/>
  <c r="B9" i="10" s="1"/>
  <c r="A14" i="5"/>
  <c r="A9" i="10" s="1"/>
  <c r="C11" i="5"/>
  <c r="B11" i="5"/>
  <c r="C10" i="5"/>
  <c r="B7" i="10" s="1"/>
  <c r="A10" i="5"/>
  <c r="A7" i="10" s="1"/>
  <c r="F5" i="13"/>
  <c r="G15" i="5"/>
  <c r="B13" i="10"/>
  <c r="A13" i="10"/>
  <c r="B11" i="10"/>
  <c r="A11" i="10"/>
  <c r="G19" i="5"/>
  <c r="G18" i="5"/>
  <c r="G23" i="5"/>
  <c r="G22" i="5"/>
  <c r="G21" i="5"/>
  <c r="G17" i="5"/>
  <c r="H25" i="5" l="1"/>
  <c r="H24" i="5"/>
  <c r="H15" i="5"/>
  <c r="H23" i="5"/>
  <c r="H19" i="5"/>
  <c r="H22" i="5"/>
  <c r="H18" i="5"/>
  <c r="H21" i="5" l="1"/>
  <c r="D14" i="10" s="1"/>
  <c r="H14" i="10" s="1"/>
  <c r="H17" i="5"/>
  <c r="D12" i="10" s="1"/>
  <c r="H12" i="10" s="1"/>
  <c r="G12" i="10" l="1"/>
  <c r="F12" i="10"/>
  <c r="I14" i="10"/>
  <c r="G14" i="10"/>
  <c r="F14" i="10"/>
  <c r="E14" i="10"/>
  <c r="G4" i="5" l="1"/>
  <c r="A3" i="10"/>
  <c r="G3" i="10"/>
  <c r="A5" i="10"/>
  <c r="H14" i="5" l="1"/>
  <c r="D10" i="10" s="1"/>
  <c r="H10" i="10" s="1"/>
  <c r="I10" i="10" l="1"/>
  <c r="G10" i="10"/>
  <c r="F10" i="10"/>
  <c r="G10" i="5" l="1"/>
  <c r="G14" i="5"/>
  <c r="G11" i="5"/>
  <c r="H11" i="5" s="1"/>
  <c r="I12" i="10" l="1"/>
  <c r="E12" i="10"/>
  <c r="E10" i="10" l="1"/>
  <c r="I27" i="5" l="1"/>
  <c r="G12" i="5"/>
  <c r="H12" i="5" s="1"/>
  <c r="H10" i="5" s="1"/>
  <c r="H27" i="5" l="1"/>
  <c r="D3" i="10" s="1"/>
  <c r="D8" i="10"/>
  <c r="D16" i="10" l="1"/>
  <c r="H8" i="10"/>
  <c r="H16" i="10" s="1"/>
  <c r="E8" i="10"/>
  <c r="E16" i="10" s="1"/>
  <c r="I8" i="10"/>
  <c r="G8" i="10"/>
  <c r="F8" i="10"/>
  <c r="H15" i="10" l="1"/>
  <c r="D7" i="10"/>
  <c r="G16" i="10"/>
  <c r="G15" i="10" s="1"/>
  <c r="I16" i="10"/>
  <c r="I15" i="10" s="1"/>
  <c r="F16" i="10"/>
  <c r="F15" i="10" s="1"/>
  <c r="E15" i="10"/>
  <c r="D13" i="10"/>
  <c r="D11" i="10"/>
  <c r="D9" i="10"/>
  <c r="D15" i="10" l="1"/>
</calcChain>
</file>

<file path=xl/sharedStrings.xml><?xml version="1.0" encoding="utf-8"?>
<sst xmlns="http://schemas.openxmlformats.org/spreadsheetml/2006/main" count="170" uniqueCount="113">
  <si>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</si>
  <si>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</si>
  <si>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</si>
  <si>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</si>
  <si>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</si>
  <si>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</si>
  <si>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</si>
  <si>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</si>
  <si>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</si>
  <si>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</si>
  <si>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M</t>
  </si>
  <si>
    <t>U</t>
  </si>
  <si>
    <t>ED-50152</t>
  </si>
  <si>
    <t>ED-51139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</si>
  <si>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</si>
  <si>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</si>
  <si>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</si>
  <si>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</si>
  <si>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</si>
  <si>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</si>
  <si>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</si>
  <si>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</si>
  <si>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</si>
  <si>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</si>
  <si>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</si>
  <si>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</si>
  <si>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SERVIÇOS DE DRENAGEM PLUVIAL</t>
  </si>
  <si>
    <t>DATA:</t>
  </si>
  <si>
    <t>VALOR DO CONVÊNIO:</t>
  </si>
  <si>
    <t>1.0</t>
  </si>
  <si>
    <t>2.0</t>
  </si>
  <si>
    <t>3.0</t>
  </si>
  <si>
    <t>4.0</t>
  </si>
  <si>
    <t>MEMÓRIA DE CÁLCULO DE QUANTITATIVOS</t>
  </si>
  <si>
    <t>RO-41081</t>
  </si>
  <si>
    <t>REGULARIZAÇÃO DO SUB-LEITO (PROCTOR NORMAL)</t>
  </si>
  <si>
    <t>% ISS MUNICIPAL:</t>
  </si>
  <si>
    <t>CÓDIGO</t>
  </si>
  <si>
    <t>DESCRIÇÃO</t>
  </si>
  <si>
    <t>PLANILHA ORÇAMENTÁRIA DE CUSTOS</t>
  </si>
  <si>
    <t>SERVIÇOS DE CALÇAMENTO</t>
  </si>
  <si>
    <t>Nome do(a) Responsável Técnico(a)</t>
  </si>
  <si>
    <t>PREÇO UNITÁRIO S/ BDI</t>
  </si>
  <si>
    <t>PREÇO UNITÁRIO C/ BDI</t>
  </si>
  <si>
    <t>BDI:</t>
  </si>
  <si>
    <t>01/01.</t>
  </si>
  <si>
    <t>( X )</t>
  </si>
  <si>
    <t>VALOR TOTAL DA OBRA</t>
  </si>
  <si>
    <t>ED-14762</t>
  </si>
  <si>
    <r>
      <t>FOLHA N</t>
    </r>
    <r>
      <rPr>
        <b/>
        <sz val="8"/>
        <rFont val="Calibri"/>
        <family val="2"/>
        <scheme val="minor"/>
      </rPr>
      <t>º</t>
    </r>
    <r>
      <rPr>
        <b/>
        <sz val="8"/>
        <rFont val="Arial Nova"/>
        <family val="2"/>
      </rPr>
      <t xml:space="preserve">: </t>
    </r>
  </si>
  <si>
    <t>SERVIÇOS DE TERRAPLENAGEM</t>
  </si>
  <si>
    <t>ED-51135</t>
  </si>
  <si>
    <t>GUIA DE CORDÃO BOLEADO, EM CONCRETO COM FCK 20MPA, PRÉ-MOLDADA, 10X10CM (ALTURA X LARGURA), INCLUSIVE UMA (1) FIADA DE BLOCO DE CONCRETO, ESP. 9CM, ESCAVAÇÃO, APILOAMENTO E TRANSPORTE COM RETIRADA DO MATERIAL ESCAVADO (EM CAÇAMBA)</t>
  </si>
  <si>
    <t>SARJETA DE CONCRETO URBANO (SCU), TIPO 1, COM FCK 15 MPA, LARGURA DE 50CM COM INCLINAÇÃO DE 3%, ESP. 7CM, PADRÃO DER-MG, EXCLUSIVE MEIO-FIO, INCLUSIVE ESCAVAÇÃO, APILAOMENTO E TRANSPORTE COM RETIRADA DO MATERIAL ESCAVADO (EM CAÇAMBA)</t>
  </si>
  <si>
    <t>GUIA DE MEIO-FIO, EM CONCRETO COM FCK 20MPA, PRÉMOLDADA, MFC-01 PADRÃO DER-MG, DIMENSÕES (12X16,7X35)CM, EXCLUSIVE SARJETA, INCLUSIVE ESCAVAÇÃO, APILOAMENTO E TRANSPORTE COM RETIRADA DO MATERIAL ESCAVADO (EM CAÇAMBA)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</si>
  <si>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</si>
  <si>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MÊS 3</t>
  </si>
  <si>
    <t>FÓRMULA DO CÁLCULO</t>
  </si>
  <si>
    <t>1,00 unidade conforme padrão exigido</t>
  </si>
  <si>
    <t>COMPOSIÇÃO/DEMONSTRATIVO DE BDI - EM ANEXO</t>
  </si>
  <si>
    <t>ITENS</t>
  </si>
  <si>
    <t>PREVISÃO DE EXECUÇÃO DAS OBRAS: 4 MESES</t>
  </si>
  <si>
    <t>MÊS 4</t>
  </si>
  <si>
    <r>
      <rPr>
        <u/>
        <sz val="10"/>
        <color rgb="FFFF0000"/>
        <rFont val="Arial Nova"/>
        <family val="2"/>
      </rPr>
      <t>Observações</t>
    </r>
    <r>
      <rPr>
        <sz val="10"/>
        <color rgb="FFFF000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color rgb="FFFF000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</si>
  <si>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t>PREFEITURA MUNICIPAL DE ARAÇUAÍ</t>
  </si>
  <si>
    <t>LOCAL: MORRO DE AZINDA - COMUNIDADE DE CALHAUZINHO DAS NEVES; TRAVESSA GERMANO VICENTE, RUA REINALDO GUEDES, RUA NIFA SANTOS GUEDES E RUA JUCA GUEDES, COMUNIDADE DE NEVES, ZONA RURAL, ARAÇUAÍ/MG.</t>
  </si>
  <si>
    <t>PAVIMENTO DE ALVENARIA POLIÉDRICA COM 8,0CM DE ESPESSURA (EXECUÇÃO, INCLUINDO O FORNECIMENTO DO MATERIAL DO COLCHÃO DE ASSENTAMENTO E DAS PEDRAS; EXCLUI OS TRANSPORTES DOS MATERIAIS)</t>
  </si>
  <si>
    <t>TRANSPORTE D EMATERIAL DE JAZIDA PARA CONSERVAÇÃO. DISTÂNCIA MÉDIA DE TRANSPORTE &gt; 50,10 KM</t>
  </si>
  <si>
    <t>1.2</t>
  </si>
  <si>
    <t>MOBILIZAÇÃO E DESMOBILIZAÇÃO DE OBRA - OBRAS ATÉ O VALOR DE 1.000.000,00</t>
  </si>
  <si>
    <t>%</t>
  </si>
  <si>
    <t>M³ X KM</t>
  </si>
  <si>
    <t>ED-50389</t>
  </si>
  <si>
    <t>RO-43971</t>
  </si>
  <si>
    <t>RO-41344</t>
  </si>
  <si>
    <t>4.1</t>
  </si>
  <si>
    <t>4.2</t>
  </si>
  <si>
    <t>4.3</t>
  </si>
  <si>
    <t>4.4</t>
  </si>
  <si>
    <t>TRANSPORTE DE MATERIAL DE JAZIDA PARA CONSERVAÇÃO. DISTÂNCIA MÉDIA DE TRANSPORTE &gt; 50,10 KM</t>
  </si>
  <si>
    <t>TAYNARA BORGES DE OLIVEIRA</t>
  </si>
  <si>
    <t>TADEU BARBOSA DE OLIVEIRA</t>
  </si>
  <si>
    <t>Prefeito Municipal de Araçuaí</t>
  </si>
  <si>
    <r>
      <t>CREA/MG N</t>
    </r>
    <r>
      <rPr>
        <sz val="9"/>
        <rFont val="Calibri"/>
        <family val="2"/>
        <scheme val="minor"/>
      </rPr>
      <t>º</t>
    </r>
    <r>
      <rPr>
        <sz val="9"/>
        <rFont val="Arial Nova"/>
        <family val="2"/>
      </rPr>
      <t>: 242984/D</t>
    </r>
  </si>
  <si>
    <r>
      <t>FOLHA N</t>
    </r>
    <r>
      <rPr>
        <b/>
        <sz val="9"/>
        <rFont val="Calibri"/>
        <family val="2"/>
        <scheme val="minor"/>
      </rPr>
      <t>º</t>
    </r>
    <r>
      <rPr>
        <b/>
        <sz val="9"/>
        <rFont val="Arial Nova"/>
        <family val="2"/>
      </rPr>
      <t>: 01/01</t>
    </r>
  </si>
  <si>
    <t>MÊS 5</t>
  </si>
  <si>
    <t>REGIÃO/MÊS DE REFERÊNCIA: TABELA SEINFRA - REGIÃO VALE DO JEQUITINHONHA E MUCURI - MARÇO/2022 - COM DESONERAÇÃO</t>
  </si>
  <si>
    <t>3.1</t>
  </si>
  <si>
    <t>3.2</t>
  </si>
  <si>
    <t>RO-41351</t>
  </si>
  <si>
    <t>OBRA DISTANTE DE CENTRO URBANO - para obras que exigem a utilização de grande quantidade de equipamentos e são executadas em locais distantes de centros urbanos – 2%</t>
  </si>
  <si>
    <t xml:space="preserve">MORRO DE AZINDA
COMPRIMENTO = 28,10m + 42,63m + 19,70m + 42,37m + 20,02m = 152,82m
TRAV GERMANO VICENTE
COMPRIMENTO = 19,78 m + 21,77 m + 20,71 m + 24,08 m + 15,19m + 38,28m + 35,41m = 175,22m
RUA REINALDO GUEDES E RUA NIFA SANTOS GUEDES
COMPRIMENTO = 10,10m + 18,11m + 16,57m + 9,42m + 10,36m + 9,05m + 12,40m + 26,89m + 5,36m + 14,59m + 7,47m + 31,50m + 7,65m + 10,14m + 16,28m + 18,18m = 224,07m
RUA JUCA GUEDES
COMPRIMENTO = 21,79m + 3,39m + 2,86m + 12,06m + 11,02m + 66,94m + 6,18m + 6,88m + 2,34m + 6,60m + 83,43m + 83,44m + 16,58m + 5,01m + 66,08m + 11,08m + 11,41m + 9,84m = 426,93m
TOTAL DE SARJETA = 152,82m + 175,22m + 224,07m + 426,93m = 979,04m
</t>
  </si>
  <si>
    <t xml:space="preserve">MORRO DE AZINDA
Guia = 4,50m + 4,50m + 4,50m + 4,50m + 4,60m + 4,50m + 4,60m + 4,50m + 4,50m + 4,50m + 4,50m = 49,70m
TRAV GERMANO VICENTE
Guia = 3,50m + 3,50m + 3,50m + 3,50m + 3,50m + 3,50m + 3,50m + 3,50m + 3,50m + 3,50m + 3,50m + 3,50m + 2,55m + 2,85m = 47,40m
RUA REINALDO GUEDES E RUA NIFA SANTOS GUEDES
Guia = 4,50m + 4,50m + 4,50m + 4,50m + 4,50m + 4,50m + 4,50m + 5,15m + 23,39m + 5,00m + 5,00m + 4,50m + 4,60m + 4,50m + 5,00m = 93,14m
RUA JUCA GUEDES
Guia = 3,50m + 3,50m + 3,50m + 3,50m + 3,50m + 3,50m + 4,00m + 4,25m + 4,50m + 4,70m + 5,00m + 5,00m + 5,00m + 4,00m + 3,75m = 61,20m
TOTAL DE GUIA DE CORDÃO BALEADO = 49,70m + 47,40m + 93,14m + 61,20m = 251,44m
</t>
  </si>
  <si>
    <t>TRANSPORTE DE AGREGADOS PARA CONSERVAÇÃO. DISTÂNCIAMÉDIA DE TRANSPORTE DE 40,10 A 50,00 KM</t>
  </si>
  <si>
    <t>OBRA: CALÇAMENTO EM ALVENARIA POLIÉDRICA</t>
  </si>
  <si>
    <t>MORRO DE AZINDA
Área de regularização = 773,41m² 
                                                                                                                                                                                                                                    TRAV GERMANO VICENTE
Área de regularização = 677,03 m²
RUA NINFA SANTOS GUEDES
Área de regularização = 502,99 m²                                                                                       
                                                                                                                                                                                                                                       RUA REINALDO GUEDES
Área de regularização = 712,59 m²     
                                                                                                                                                                  RUA JUCA GUEDES
Área de regularização = 1265,16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TOTAL DE REGULARIZAÇÃO DO SUBLEITO
 = 773,41 m² + 677,03 m² + 502,99m² + 712,59m² + 1265,16m² = 3931,18m²                                              
                                                                                                                                                                                                                                *áreas obtidas por meio do AUTCAD</t>
  </si>
  <si>
    <t xml:space="preserve">MORRO DE AZINDA
Meio-fio = 28,10m + 42,63m + 19,70m + 42,37m + 20,02m + 20,19m + 43,51m + 21,57m + 43,36m + 27,92m = 309,37 m
Meio-fio rebaixado = 5,00 m + 5,00 m = 10,00 m
Total meio-fio = 309,37 + 10,00 m = 319,37 m 
TRAV GERMANO VICENTE
Meio-fio = 19,78 m + 21,77 m + 20,71 m + 24,08 m + 15,19m + 38,28m + 35,41m + 20,70m + 15,51m + 38,81m + 14,86m + 23,82m + 20,33m + 21,29m + 19,29 = 349,83m
Meio-fio rebaixado = 4,00 m + 4,00 m = 8,00m
Total meio-fio = 349,84 m + 8,00 m = 357,83 m 
RUA REINALDO GUEDES E RUA NIFA SANTOS GUEDES
Meio-fio = 10,90m + 10,10m + 18,11m + 18,99m + 17,80m + 16,57m + 10,63m + 9,42m + 11,22m + 10,36m + 9,80m + 9,05m + 12,78m + 12,40m + 26,89m + 5,36m + 14,43m + 14,59m + 7,47m + 7,67m + 31,50m + 32,24m + 7,65m + 9,27m + 10,14m + 11,75m +16,28m + 17,07m + 18,18m + 15,62m = 424,24m
Meio-fio rebaixado = 10,32m + 6,40m + 6,04m = 22,76m
Total meio-fio = 424,24m + 22,76m = 447,00m
RUA JUCA GUEDES
Meio-fio = 21,79m + 3,39m + 2,86m + 12,06m + 11,02m + 66,94m + 6,18m + 6,88m + 2,34m + 6,60m + 83,43m + 83,44m + 16,58m + 5,01m + 66,08m + 11,08m + 11,41m + 9,84m + 29,02 = 455,95m
Meio-fio rebaixado = 13,37m + 6,50m + 4,50m + 4,14m = 28,41m
Total meio-fio = 455,95m + 28,51m = 484,46m
TOTAL DE MEIO-FIO NAS RUAS =319,37 m + 357,83 m + 447,00m + 484,46m = 1608,66m
</t>
  </si>
  <si>
    <t>Área de calçamento = área de regularização - área de sarjeta                                                                                                                                                                                                                                                                                          MORRO DE AZINDA
Área de calçamento = (773,41m² - (152,82m*0,50m)) = 697m²
                                                                                                                                                                                                 TRAV GERMANO VICENTE
Área de calçamento = (677,03 m² - (175,22m*0,50m))= 589,42m²
REINALDO GUEDES E RUA NINFA SANTOS GUEDES
Área de calçamento = ((502,99 m² +712,59m²) - (224,07m * 0,50m)) = 1103,545m²                                                                                   
                                                                                                                                                                                                                                                                                                                                                                                                                                                                                                                                                                                                                                                                                                                        RUA JUCA GUEDES
Área de calçamento = (1265,16 m² - (426,93m*0,50m)) = 1051,70m²
TOTAL DE CALÇAMENTO
 = 697,00 m² +589,42m² + 1103,545m² + 1051,70m² = 3441,66</t>
  </si>
  <si>
    <t>Transporte das pedras = volume das pedras x DMT 
(Considerando que 1m³ de pedras corresponde a 6 m² de calçamento.)
                                                                                                                                                                                                                                 Jazida até a comunidade de Neves - DMT: 159,40km
Jazida até a comunidade Calhauzinho das Neves - DMT: 165km
Transporte de Pedras = 2744,66m² ÷ 6,00m² =457,44m³ de pedras 
Transporte de Pedras = 457,44m³ x 159,40km = 72916,47 m³xkm
Transporte de Pedras = 697,00m² ÷ 6,00m² =116,17m³ de pedras 
Transporte de Pedras = 116,17m³ x 165km = 19167,5 m³xkm
TOTAL = 72916,47 m³xkm +  19167,5 m³xkm = 92083,97m³xkm</t>
  </si>
  <si>
    <t xml:space="preserve">Transporte de areia = volume de areia x DMT 
Transporte de areia comunidade das Neves = 2744,66 m² (Área) x 0,08m (Espessura) = 219,57m³ 
Transporte de areia = 219,57m³ x 104km = 22835,57 m³xkm 
Transporte de areia Comunidade Calhauzinho das Neves = 697,00 m² (Área) x 0,08m (Espessura) = 55,76m³ 
Transporte de areia = 55,76m³ x 110,00km = 6133,60 m³xkm 
TOTAL =  22835,57 m³xkm + 6133,60 m³xkm  = 28969,17m³xkm
</t>
  </si>
  <si>
    <t>TRANSPORTE DE AGREGADOS PARA CONSERVAÇÃO. DISTÂNCIA
MÉDIA DE TRANSPORTE &gt; 50,10 KM</t>
  </si>
  <si>
    <t>RO-41352</t>
  </si>
  <si>
    <t>AFERIÇÃO DE ÁREAS - AUTOCAD</t>
  </si>
  <si>
    <t>MORRO DE AZINDA</t>
  </si>
  <si>
    <t>RUA NINFA SANTOS GUEDES</t>
  </si>
  <si>
    <t>ÁREA DE REGULARIZAÇÃO: 773,41M²</t>
  </si>
  <si>
    <t>ÁREA DE REGULARIZAÇÃO: 502,99M²</t>
  </si>
  <si>
    <t>RUA REINALDO GUEDES</t>
  </si>
  <si>
    <t>RUA JUCA GUEDES</t>
  </si>
  <si>
    <t>ÁREA DE REGULARIZAÇÃO: 712,59M²</t>
  </si>
  <si>
    <t>ÁREA DE REGULARIZAÇÃO: 1265,16M²</t>
  </si>
  <si>
    <t>TRAVESSA GERMANO VICENTE</t>
  </si>
  <si>
    <t>ÁREA DE REGULARIZAÇÃO: 677,03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</si>
</sst>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&quot;R$&quot;\ #,##0.00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sz val="10"/>
      <color rgb="FFFF000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u/>
      <sz val="10"/>
      <color rgb="FFFF0000"/>
      <name val="Arial Nova"/>
      <family val="2"/>
    </font>
    <font>
      <sz val="7"/>
      <name val="Arial Nov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65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6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7" applyNumberFormat="0" applyAlignment="0" applyProtection="0"/>
    <xf numFmtId="0" fontId="14" fillId="0" borderId="18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9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20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211">
    <xf numFmtId="0" fontId="0" fillId="0" borderId="0" xfId="0"/>
    <xf numFmtId="0" fontId="29" fillId="0" borderId="0" xfId="0" applyFont="1"/>
    <xf numFmtId="4" fontId="29" fillId="0" borderId="0" xfId="0" applyNumberFormat="1" applyFont="1"/>
    <xf numFmtId="0" fontId="32" fillId="0" borderId="1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4" fontId="32" fillId="0" borderId="10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/>
    <xf numFmtId="0" fontId="27" fillId="0" borderId="0" xfId="0" applyFont="1" applyBorder="1"/>
    <xf numFmtId="4" fontId="27" fillId="0" borderId="0" xfId="0" applyNumberFormat="1" applyFont="1" applyBorder="1"/>
    <xf numFmtId="0" fontId="27" fillId="0" borderId="10" xfId="0" applyFont="1" applyBorder="1"/>
    <xf numFmtId="0" fontId="27" fillId="0" borderId="9" xfId="0" applyFont="1" applyBorder="1" applyAlignment="1">
      <alignment vertical="center"/>
    </xf>
    <xf numFmtId="0" fontId="27" fillId="0" borderId="0" xfId="0" applyFont="1" applyBorder="1" applyAlignment="1"/>
    <xf numFmtId="0" fontId="28" fillId="0" borderId="0" xfId="0" applyFont="1" applyBorder="1" applyAlignment="1">
      <alignment vertical="center"/>
    </xf>
    <xf numFmtId="0" fontId="37" fillId="0" borderId="0" xfId="0" applyFont="1"/>
    <xf numFmtId="0" fontId="32" fillId="3" borderId="5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49" fontId="32" fillId="3" borderId="1" xfId="0" applyNumberFormat="1" applyFont="1" applyFill="1" applyBorder="1" applyAlignment="1">
      <alignment horizontal="center" vertical="center" wrapText="1"/>
    </xf>
    <xf numFmtId="2" fontId="34" fillId="3" borderId="1" xfId="2" applyNumberFormat="1" applyFont="1" applyFill="1" applyBorder="1" applyAlignment="1">
      <alignment horizontal="center" vertical="center" wrapText="1"/>
    </xf>
    <xf numFmtId="4" fontId="34" fillId="3" borderId="1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13" borderId="4" xfId="0" applyFont="1" applyFill="1" applyBorder="1" applyAlignment="1">
      <alignment horizontal="center" vertical="center" wrapText="1"/>
    </xf>
    <xf numFmtId="4" fontId="32" fillId="0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0" xfId="0" applyFont="1"/>
    <xf numFmtId="0" fontId="33" fillId="0" borderId="11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33" fillId="0" borderId="11" xfId="0" applyFont="1" applyBorder="1"/>
    <xf numFmtId="0" fontId="33" fillId="0" borderId="0" xfId="0" applyFont="1" applyBorder="1"/>
    <xf numFmtId="4" fontId="33" fillId="0" borderId="0" xfId="0" applyNumberFormat="1" applyFont="1" applyBorder="1"/>
    <xf numFmtId="0" fontId="33" fillId="0" borderId="10" xfId="0" applyFont="1" applyBorder="1"/>
    <xf numFmtId="0" fontId="33" fillId="0" borderId="0" xfId="0" applyFont="1" applyBorder="1" applyAlignment="1"/>
    <xf numFmtId="0" fontId="39" fillId="0" borderId="0" xfId="0" applyFont="1"/>
    <xf numFmtId="4" fontId="32" fillId="0" borderId="4" xfId="0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right" vertical="center"/>
    </xf>
    <xf numFmtId="14" fontId="32" fillId="0" borderId="6" xfId="0" applyNumberFormat="1" applyFont="1" applyFill="1" applyBorder="1" applyAlignment="1">
      <alignment horizontal="left" vertical="center"/>
    </xf>
    <xf numFmtId="4" fontId="34" fillId="3" borderId="6" xfId="0" applyNumberFormat="1" applyFont="1" applyFill="1" applyBorder="1" applyAlignment="1">
      <alignment horizontal="center" vertical="center" wrapText="1"/>
    </xf>
    <xf numFmtId="4" fontId="32" fillId="3" borderId="6" xfId="0" applyNumberFormat="1" applyFont="1" applyFill="1" applyBorder="1" applyAlignment="1">
      <alignment horizontal="center" vertical="center" wrapText="1"/>
    </xf>
    <xf numFmtId="174" fontId="34" fillId="0" borderId="6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Border="1" applyAlignment="1">
      <alignment vertical="center"/>
    </xf>
    <xf numFmtId="4" fontId="33" fillId="0" borderId="10" xfId="0" applyNumberFormat="1" applyFont="1" applyBorder="1"/>
    <xf numFmtId="4" fontId="27" fillId="0" borderId="10" xfId="0" applyNumberFormat="1" applyFont="1" applyBorder="1"/>
    <xf numFmtId="0" fontId="28" fillId="0" borderId="8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7" fillId="12" borderId="0" xfId="3" applyFont="1" applyFill="1"/>
    <xf numFmtId="0" fontId="27" fillId="12" borderId="0" xfId="3" applyFont="1" applyFill="1" applyAlignment="1">
      <alignment vertical="center"/>
    </xf>
    <xf numFmtId="0" fontId="28" fillId="12" borderId="11" xfId="3" applyFont="1" applyFill="1" applyBorder="1" applyAlignment="1">
      <alignment wrapText="1"/>
    </xf>
    <xf numFmtId="0" fontId="28" fillId="12" borderId="0" xfId="3" applyFont="1" applyFill="1" applyBorder="1" applyAlignment="1">
      <alignment wrapText="1"/>
    </xf>
    <xf numFmtId="0" fontId="27" fillId="0" borderId="9" xfId="3" applyFont="1" applyBorder="1" applyAlignment="1">
      <alignment vertical="center"/>
    </xf>
    <xf numFmtId="0" fontId="27" fillId="12" borderId="0" xfId="3" applyFont="1" applyFill="1" applyBorder="1" applyAlignment="1">
      <alignment wrapText="1"/>
    </xf>
    <xf numFmtId="0" fontId="27" fillId="12" borderId="0" xfId="3" applyFont="1" applyFill="1" applyBorder="1"/>
    <xf numFmtId="0" fontId="27" fillId="12" borderId="11" xfId="3" applyFont="1" applyFill="1" applyBorder="1"/>
    <xf numFmtId="0" fontId="27" fillId="0" borderId="0" xfId="3" applyFont="1" applyBorder="1" applyAlignment="1">
      <alignment horizontal="center" vertical="center"/>
    </xf>
    <xf numFmtId="0" fontId="31" fillId="12" borderId="11" xfId="3" applyFont="1" applyFill="1" applyBorder="1"/>
    <xf numFmtId="0" fontId="27" fillId="0" borderId="9" xfId="3" applyFont="1" applyBorder="1" applyAlignment="1">
      <alignment horizontal="center" vertical="center"/>
    </xf>
    <xf numFmtId="0" fontId="31" fillId="12" borderId="0" xfId="3" applyFont="1" applyFill="1" applyBorder="1" applyAlignment="1">
      <alignment wrapText="1"/>
    </xf>
    <xf numFmtId="0" fontId="28" fillId="12" borderId="0" xfId="3" applyFont="1" applyFill="1" applyBorder="1" applyAlignment="1">
      <alignment horizontal="right"/>
    </xf>
    <xf numFmtId="0" fontId="27" fillId="12" borderId="0" xfId="3" applyFont="1" applyFill="1" applyBorder="1" applyAlignment="1">
      <alignment horizontal="center" vertical="center"/>
    </xf>
    <xf numFmtId="0" fontId="27" fillId="12" borderId="14" xfId="3" applyFont="1" applyFill="1" applyBorder="1"/>
    <xf numFmtId="0" fontId="27" fillId="12" borderId="9" xfId="3" applyFont="1" applyFill="1" applyBorder="1"/>
    <xf numFmtId="0" fontId="27" fillId="12" borderId="9" xfId="3" applyFont="1" applyFill="1" applyBorder="1" applyAlignment="1">
      <alignment wrapText="1"/>
    </xf>
    <xf numFmtId="0" fontId="27" fillId="12" borderId="0" xfId="3" applyFont="1" applyFill="1" applyAlignment="1">
      <alignment wrapText="1"/>
    </xf>
    <xf numFmtId="0" fontId="31" fillId="12" borderId="4" xfId="3" applyFont="1" applyFill="1" applyBorder="1" applyAlignment="1">
      <alignment horizontal="center" vertical="center"/>
    </xf>
    <xf numFmtId="0" fontId="33" fillId="12" borderId="0" xfId="3" applyFont="1" applyFill="1" applyBorder="1" applyAlignment="1">
      <alignment wrapText="1"/>
    </xf>
    <xf numFmtId="0" fontId="31" fillId="0" borderId="0" xfId="3" applyFont="1" applyBorder="1" applyAlignment="1">
      <alignment vertical="center"/>
    </xf>
    <xf numFmtId="0" fontId="33" fillId="12" borderId="0" xfId="3" applyFont="1" applyFill="1"/>
    <xf numFmtId="0" fontId="33" fillId="12" borderId="11" xfId="3" applyFont="1" applyFill="1" applyBorder="1"/>
    <xf numFmtId="0" fontId="33" fillId="12" borderId="0" xfId="3" applyFont="1" applyFill="1" applyBorder="1"/>
    <xf numFmtId="0" fontId="31" fillId="0" borderId="3" xfId="3" applyFont="1" applyBorder="1" applyAlignment="1">
      <alignment vertical="center"/>
    </xf>
    <xf numFmtId="0" fontId="31" fillId="0" borderId="11" xfId="3" applyFont="1" applyBorder="1" applyAlignment="1">
      <alignment vertical="center"/>
    </xf>
    <xf numFmtId="14" fontId="31" fillId="12" borderId="2" xfId="3" applyNumberFormat="1" applyFont="1" applyFill="1" applyBorder="1" applyAlignment="1">
      <alignment horizontal="left" vertical="center"/>
    </xf>
    <xf numFmtId="0" fontId="31" fillId="12" borderId="8" xfId="3" applyFont="1" applyFill="1" applyBorder="1" applyAlignment="1">
      <alignment horizontal="right" vertical="center"/>
    </xf>
    <xf numFmtId="0" fontId="27" fillId="0" borderId="0" xfId="0" applyFont="1"/>
    <xf numFmtId="49" fontId="31" fillId="12" borderId="4" xfId="3" applyNumberFormat="1" applyFont="1" applyFill="1" applyBorder="1" applyAlignment="1">
      <alignment horizontal="center" vertical="center" wrapText="1"/>
    </xf>
    <xf numFmtId="49" fontId="33" fillId="12" borderId="4" xfId="3" applyNumberFormat="1" applyFont="1" applyFill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33" fillId="12" borderId="0" xfId="3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4" fontId="34" fillId="0" borderId="0" xfId="0" applyNumberFormat="1" applyFont="1"/>
    <xf numFmtId="4" fontId="33" fillId="0" borderId="0" xfId="0" applyNumberFormat="1" applyFont="1"/>
    <xf numFmtId="9" fontId="27" fillId="0" borderId="0" xfId="1" applyFont="1"/>
    <xf numFmtId="0" fontId="31" fillId="0" borderId="8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27" fillId="0" borderId="14" xfId="0" applyFont="1" applyBorder="1"/>
    <xf numFmtId="0" fontId="27" fillId="0" borderId="9" xfId="0" applyFont="1" applyBorder="1"/>
    <xf numFmtId="4" fontId="27" fillId="0" borderId="9" xfId="0" applyNumberFormat="1" applyFont="1" applyBorder="1"/>
    <xf numFmtId="0" fontId="27" fillId="0" borderId="15" xfId="0" applyFont="1" applyBorder="1"/>
    <xf numFmtId="4" fontId="27" fillId="0" borderId="0" xfId="0" applyNumberFormat="1" applyFont="1"/>
    <xf numFmtId="0" fontId="2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" fontId="3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1" fillId="12" borderId="2" xfId="3" applyFont="1" applyFill="1" applyBorder="1" applyAlignment="1">
      <alignment horizontal="center" vertical="center" wrapText="1"/>
    </xf>
    <xf numFmtId="0" fontId="31" fillId="12" borderId="4" xfId="3" applyFont="1" applyFill="1" applyBorder="1" applyAlignment="1">
      <alignment horizontal="center" vertical="center" wrapText="1"/>
    </xf>
    <xf numFmtId="175" fontId="34" fillId="0" borderId="0" xfId="0" applyNumberFormat="1" applyFont="1"/>
    <xf numFmtId="175" fontId="33" fillId="0" borderId="0" xfId="0" applyNumberFormat="1" applyFont="1"/>
    <xf numFmtId="10" fontId="32" fillId="13" borderId="4" xfId="0" applyNumberFormat="1" applyFont="1" applyFill="1" applyBorder="1" applyAlignment="1">
      <alignment horizontal="center" vertical="center"/>
    </xf>
    <xf numFmtId="10" fontId="32" fillId="13" borderId="4" xfId="1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left" vertical="center" wrapText="1"/>
    </xf>
    <xf numFmtId="174" fontId="32" fillId="3" borderId="6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174" fontId="34" fillId="0" borderId="4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174" fontId="34" fillId="0" borderId="4" xfId="0" applyNumberFormat="1" applyFont="1" applyFill="1" applyBorder="1" applyAlignment="1">
      <alignment horizontal="center" vertical="center" wrapText="1"/>
    </xf>
    <xf numFmtId="0" fontId="34" fillId="13" borderId="4" xfId="0" applyFont="1" applyFill="1" applyBorder="1" applyAlignment="1">
      <alignment horizontal="left" vertical="center" wrapText="1"/>
    </xf>
    <xf numFmtId="174" fontId="31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/>
    <xf numFmtId="0" fontId="34" fillId="0" borderId="10" xfId="0" applyFont="1" applyBorder="1"/>
    <xf numFmtId="0" fontId="32" fillId="0" borderId="6" xfId="0" applyFont="1" applyFill="1" applyBorder="1" applyAlignment="1">
      <alignment vertical="center"/>
    </xf>
    <xf numFmtId="1" fontId="34" fillId="0" borderId="4" xfId="0" applyNumberFormat="1" applyFont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27" fillId="0" borderId="15" xfId="0" applyNumberFormat="1" applyFont="1" applyBorder="1"/>
    <xf numFmtId="10" fontId="31" fillId="12" borderId="4" xfId="3" applyNumberFormat="1" applyFont="1" applyFill="1" applyBorder="1" applyAlignment="1">
      <alignment horizontal="center" vertical="center" wrapText="1"/>
    </xf>
    <xf numFmtId="10" fontId="31" fillId="2" borderId="4" xfId="3" applyNumberFormat="1" applyFont="1" applyFill="1" applyBorder="1" applyAlignment="1">
      <alignment horizontal="center" vertical="center" wrapText="1"/>
    </xf>
    <xf numFmtId="174" fontId="33" fillId="12" borderId="4" xfId="64" applyNumberFormat="1" applyFont="1" applyFill="1" applyBorder="1" applyAlignment="1">
      <alignment horizontal="center" vertical="center" wrapText="1"/>
    </xf>
    <xf numFmtId="174" fontId="31" fillId="12" borderId="4" xfId="3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36" fillId="12" borderId="0" xfId="3" applyFont="1" applyFill="1" applyBorder="1" applyAlignment="1">
      <alignment horizontal="center" vertical="center"/>
    </xf>
    <xf numFmtId="0" fontId="31" fillId="12" borderId="0" xfId="3" applyFont="1" applyFill="1" applyBorder="1" applyAlignment="1">
      <alignment horizontal="center" vertical="center" wrapText="1"/>
    </xf>
    <xf numFmtId="0" fontId="31" fillId="12" borderId="0" xfId="3" applyFont="1" applyFill="1" applyBorder="1" applyAlignment="1">
      <alignment horizontal="center" vertical="center"/>
    </xf>
    <xf numFmtId="10" fontId="31" fillId="2" borderId="0" xfId="3" applyNumberFormat="1" applyFont="1" applyFill="1" applyBorder="1" applyAlignment="1">
      <alignment horizontal="center" vertical="center" wrapText="1"/>
    </xf>
    <xf numFmtId="174" fontId="33" fillId="12" borderId="0" xfId="64" applyNumberFormat="1" applyFont="1" applyFill="1" applyBorder="1" applyAlignment="1">
      <alignment horizontal="center" vertical="center" wrapText="1"/>
    </xf>
    <xf numFmtId="10" fontId="31" fillId="12" borderId="0" xfId="3" applyNumberFormat="1" applyFont="1" applyFill="1" applyBorder="1" applyAlignment="1">
      <alignment horizontal="center" vertical="center" wrapText="1"/>
    </xf>
    <xf numFmtId="174" fontId="31" fillId="12" borderId="0" xfId="3" applyNumberFormat="1" applyFont="1" applyFill="1" applyBorder="1" applyAlignment="1">
      <alignment horizontal="center" vertical="center" wrapText="1"/>
    </xf>
    <xf numFmtId="0" fontId="33" fillId="0" borderId="0" xfId="3" applyFont="1" applyBorder="1" applyAlignment="1">
      <alignment vertical="center"/>
    </xf>
    <xf numFmtId="0" fontId="31" fillId="0" borderId="8" xfId="3" applyFont="1" applyBorder="1" applyAlignment="1">
      <alignment vertical="center"/>
    </xf>
    <xf numFmtId="0" fontId="31" fillId="0" borderId="2" xfId="3" applyFont="1" applyBorder="1" applyAlignment="1">
      <alignment vertical="center"/>
    </xf>
    <xf numFmtId="0" fontId="31" fillId="0" borderId="10" xfId="3" applyFont="1" applyBorder="1" applyAlignment="1">
      <alignment vertical="center"/>
    </xf>
    <xf numFmtId="0" fontId="31" fillId="0" borderId="14" xfId="3" applyFont="1" applyBorder="1" applyAlignment="1">
      <alignment vertical="center"/>
    </xf>
    <xf numFmtId="0" fontId="31" fillId="0" borderId="9" xfId="3" applyFont="1" applyBorder="1" applyAlignment="1">
      <alignment vertical="center"/>
    </xf>
    <xf numFmtId="0" fontId="31" fillId="0" borderId="15" xfId="3" applyFont="1" applyBorder="1" applyAlignment="1">
      <alignment vertical="center"/>
    </xf>
    <xf numFmtId="0" fontId="31" fillId="12" borderId="5" xfId="3" applyFont="1" applyFill="1" applyBorder="1" applyAlignment="1">
      <alignment vertical="center"/>
    </xf>
    <xf numFmtId="0" fontId="31" fillId="12" borderId="6" xfId="3" applyFont="1" applyFill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/>
    </xf>
    <xf numFmtId="0" fontId="27" fillId="0" borderId="3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36" fillId="0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 wrapText="1"/>
    </xf>
    <xf numFmtId="0" fontId="32" fillId="13" borderId="1" xfId="0" applyFont="1" applyFill="1" applyBorder="1" applyAlignment="1">
      <alignment horizontal="left" vertical="center" wrapText="1"/>
    </xf>
    <xf numFmtId="0" fontId="32" fillId="13" borderId="6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41" fillId="13" borderId="5" xfId="0" applyFont="1" applyFill="1" applyBorder="1" applyAlignment="1">
      <alignment horizontal="left" vertical="center" wrapText="1"/>
    </xf>
    <xf numFmtId="0" fontId="41" fillId="13" borderId="1" xfId="0" applyFont="1" applyFill="1" applyBorder="1" applyAlignment="1">
      <alignment horizontal="left" vertical="center" wrapText="1"/>
    </xf>
    <xf numFmtId="0" fontId="41" fillId="13" borderId="6" xfId="0" applyFont="1" applyFill="1" applyBorder="1" applyAlignment="1">
      <alignment horizontal="left" vertical="center" wrapText="1"/>
    </xf>
    <xf numFmtId="14" fontId="32" fillId="0" borderId="1" xfId="0" applyNumberFormat="1" applyFont="1" applyFill="1" applyBorder="1" applyAlignment="1">
      <alignment horizontal="center" vertical="center"/>
    </xf>
    <xf numFmtId="14" fontId="32" fillId="0" borderId="6" xfId="0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0" fontId="31" fillId="12" borderId="4" xfId="3" applyFont="1" applyFill="1" applyBorder="1" applyAlignment="1">
      <alignment horizontal="center" vertical="center" wrapText="1"/>
    </xf>
    <xf numFmtId="0" fontId="31" fillId="12" borderId="4" xfId="3" applyFont="1" applyFill="1" applyBorder="1" applyAlignment="1">
      <alignment vertical="center" wrapText="1"/>
    </xf>
    <xf numFmtId="0" fontId="27" fillId="0" borderId="5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31" fillId="12" borderId="13" xfId="3" applyFont="1" applyFill="1" applyBorder="1" applyAlignment="1">
      <alignment horizontal="center" vertical="center" wrapText="1"/>
    </xf>
    <xf numFmtId="0" fontId="31" fillId="12" borderId="21" xfId="3" applyFont="1" applyFill="1" applyBorder="1" applyAlignment="1">
      <alignment horizontal="center" vertical="center" wrapText="1"/>
    </xf>
    <xf numFmtId="0" fontId="31" fillId="12" borderId="12" xfId="3" applyFont="1" applyFill="1" applyBorder="1" applyAlignment="1">
      <alignment horizontal="center" vertical="center" wrapText="1"/>
    </xf>
    <xf numFmtId="0" fontId="31" fillId="12" borderId="3" xfId="3" applyFont="1" applyFill="1" applyBorder="1" applyAlignment="1">
      <alignment horizontal="center" vertical="center" wrapText="1"/>
    </xf>
    <xf numFmtId="0" fontId="31" fillId="12" borderId="8" xfId="3" applyFont="1" applyFill="1" applyBorder="1" applyAlignment="1">
      <alignment horizontal="center" vertical="center" wrapText="1"/>
    </xf>
    <xf numFmtId="0" fontId="31" fillId="12" borderId="2" xfId="3" applyFont="1" applyFill="1" applyBorder="1" applyAlignment="1">
      <alignment horizontal="center" vertical="center" wrapText="1"/>
    </xf>
    <xf numFmtId="0" fontId="31" fillId="12" borderId="14" xfId="3" applyFont="1" applyFill="1" applyBorder="1" applyAlignment="1">
      <alignment horizontal="center" vertical="center" wrapText="1"/>
    </xf>
    <xf numFmtId="0" fontId="31" fillId="12" borderId="9" xfId="3" applyFont="1" applyFill="1" applyBorder="1" applyAlignment="1">
      <alignment horizontal="center" vertical="center" wrapText="1"/>
    </xf>
    <xf numFmtId="0" fontId="31" fillId="12" borderId="15" xfId="3" applyFont="1" applyFill="1" applyBorder="1" applyAlignment="1">
      <alignment horizontal="center" vertical="center" wrapText="1"/>
    </xf>
    <xf numFmtId="174" fontId="31" fillId="12" borderId="13" xfId="3" applyNumberFormat="1" applyFont="1" applyFill="1" applyBorder="1" applyAlignment="1">
      <alignment horizontal="center" vertical="center" wrapText="1"/>
    </xf>
    <xf numFmtId="0" fontId="31" fillId="12" borderId="13" xfId="3" applyFont="1" applyFill="1" applyBorder="1" applyAlignment="1">
      <alignment horizontal="left" vertical="center" wrapText="1"/>
    </xf>
    <xf numFmtId="0" fontId="31" fillId="12" borderId="12" xfId="3" applyFont="1" applyFill="1" applyBorder="1" applyAlignment="1">
      <alignment horizontal="left" vertical="center" wrapText="1"/>
    </xf>
    <xf numFmtId="0" fontId="36" fillId="12" borderId="5" xfId="3" applyFont="1" applyFill="1" applyBorder="1" applyAlignment="1">
      <alignment horizontal="center" vertical="center"/>
    </xf>
    <xf numFmtId="0" fontId="36" fillId="12" borderId="1" xfId="3" applyFont="1" applyFill="1" applyBorder="1" applyAlignment="1">
      <alignment horizontal="center" vertical="center"/>
    </xf>
    <xf numFmtId="0" fontId="36" fillId="12" borderId="6" xfId="3" applyFont="1" applyFill="1" applyBorder="1" applyAlignment="1">
      <alignment horizontal="center" vertical="center"/>
    </xf>
    <xf numFmtId="0" fontId="31" fillId="12" borderId="4" xfId="3" applyFont="1" applyFill="1" applyBorder="1" applyAlignment="1">
      <alignment horizontal="left" vertical="center"/>
    </xf>
    <xf numFmtId="0" fontId="31" fillId="12" borderId="5" xfId="3" applyFont="1" applyFill="1" applyBorder="1" applyAlignment="1">
      <alignment horizontal="left" vertical="center" wrapText="1"/>
    </xf>
    <xf numFmtId="0" fontId="31" fillId="12" borderId="6" xfId="3" applyFont="1" applyFill="1" applyBorder="1" applyAlignment="1">
      <alignment horizontal="left" vertical="center" wrapText="1"/>
    </xf>
    <xf numFmtId="0" fontId="3" fillId="0" borderId="22" xfId="0" applyFont="1" applyBorder="1" applyAlignment="1">
      <alignment wrapText="1"/>
    </xf>
    <xf numFmtId="0" fontId="3" fillId="0" borderId="22" xfId="0" applyFont="1" applyBorder="1" applyAlignment="1">
      <alignment vertical="center"/>
    </xf>
  </cellXfs>
  <cellStyles count="65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1429864</xdr:colOff>
      <xdr:row>0</xdr:row>
      <xdr:rowOff>85725</xdr:rowOff>
    </xdr:from>
    <xdr:to>
      <xdr:col>5</xdr:col>
      <xdr:colOff>48739</xdr:colOff>
      <xdr:row>0</xdr:row>
      <xdr:rowOff>781050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595276" y="85725"/>
          <a:ext cx="4120963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657225</xdr:colOff>
          <xdr:row>0</xdr:row>
          <xdr:rowOff>142875</xdr:rowOff>
        </xdr:from>
        <xdr:to>
          <xdr:col>2</xdr:col>
          <xdr:colOff>1438275</xdr:colOff>
          <xdr:row>0</xdr:row>
          <xdr:rowOff>714375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1478613</xdr:colOff>
      <xdr:row>0</xdr:row>
      <xdr:rowOff>104775</xdr:rowOff>
    </xdr:from>
    <xdr:to>
      <xdr:col>5</xdr:col>
      <xdr:colOff>97488</xdr:colOff>
      <xdr:row>0</xdr:row>
      <xdr:rowOff>800100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644025" y="104775"/>
          <a:ext cx="4120963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704850</xdr:colOff>
          <xdr:row>0</xdr:row>
          <xdr:rowOff>161925</xdr:rowOff>
        </xdr:from>
        <xdr:to>
          <xdr:col>2</xdr:col>
          <xdr:colOff>1485900</xdr:colOff>
          <xdr:row>0</xdr:row>
          <xdr:rowOff>733425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3448050</xdr:colOff>
      <xdr:row>0</xdr:row>
      <xdr:rowOff>130549</xdr:rowOff>
    </xdr:from>
    <xdr:to>
      <xdr:col>4</xdr:col>
      <xdr:colOff>762000</xdr:colOff>
      <xdr:row>0</xdr:row>
      <xdr:rowOff>825874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162425" y="130549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2676525</xdr:colOff>
          <xdr:row>0</xdr:row>
          <xdr:rowOff>190500</xdr:rowOff>
        </xdr:from>
        <xdr:to>
          <xdr:col>1</xdr:col>
          <xdr:colOff>3457575</xdr:colOff>
          <xdr:row>0</xdr:row>
          <xdr:rowOff>762000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10</xdr:col>
      <xdr:colOff>409575</xdr:colOff>
      <xdr:row>48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3F9EB6-6640-C5D3-A564-D8B91BFCD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6400800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</xdr:row>
      <xdr:rowOff>104775</xdr:rowOff>
    </xdr:from>
    <xdr:to>
      <xdr:col>15</xdr:col>
      <xdr:colOff>0</xdr:colOff>
      <xdr:row>31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FF34BE-2B00-E9E7-DCD0-3823CFB4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19125"/>
          <a:ext cx="8943975" cy="470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333375</xdr:colOff>
      <xdr:row>4</xdr:row>
      <xdr:rowOff>66675</xdr:rowOff>
    </xdr:from>
    <xdr:to>
      <xdr:col>31</xdr:col>
      <xdr:colOff>28575</xdr:colOff>
      <xdr:row>29</xdr:row>
      <xdr:rowOff>104775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CD8A10-E4CA-0EBB-ED8E-739E831D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752475"/>
          <a:ext cx="9448800" cy="432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37</xdr:row>
      <xdr:rowOff>19050</xdr:rowOff>
    </xdr:from>
    <xdr:to>
      <xdr:col>11</xdr:col>
      <xdr:colOff>85725</xdr:colOff>
      <xdr:row>69</xdr:row>
      <xdr:rowOff>76200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C957A0-1CB9-65A8-7A87-61AE01B03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6362700"/>
          <a:ext cx="6477000" cy="5543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342900</xdr:colOff>
      <xdr:row>38</xdr:row>
      <xdr:rowOff>38100</xdr:rowOff>
    </xdr:from>
    <xdr:to>
      <xdr:col>29</xdr:col>
      <xdr:colOff>123825</xdr:colOff>
      <xdr:row>66</xdr:row>
      <xdr:rowOff>57150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E3DF09A-4B08-6180-645A-B78EF20BF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6553200"/>
          <a:ext cx="8924925" cy="481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419100</xdr:colOff>
      <xdr:row>79</xdr:row>
      <xdr:rowOff>114300</xdr:rowOff>
    </xdr:from>
    <xdr:to>
      <xdr:col>15</xdr:col>
      <xdr:colOff>323850</xdr:colOff>
      <xdr:row>98</xdr:row>
      <xdr:rowOff>114300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795DA06-A3D9-F99D-2795-25F92B2C2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658850"/>
          <a:ext cx="9048750" cy="325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showGridLines="0" showZeros="0" view="pageBreakPreview" topLeftCell="B1" zoomScale="85" zoomScaleSheetLayoutView="85" workbookViewId="0">
      <selection activeCell="E18" sqref="E18"/>
    </sheetView>
  </sheetViews>
  <sheetFormatPr defaultColWidth="9.140625" defaultRowHeight="12.75"/>
  <cols>
    <col min="1" max="1" width="5.7109375" style="1" customWidth="1"/>
    <col min="2" max="2" width="11.7109375" style="1" customWidth="1"/>
    <col min="3" max="3" width="60.7109375" style="1" customWidth="1"/>
    <col min="4" max="4" width="10.140625" style="1" customWidth="1"/>
    <col min="5" max="5" width="13.7109375" style="1" bestFit="1" customWidth="1"/>
    <col min="6" max="6" width="44.5703125" style="2" customWidth="1"/>
    <col min="7" max="16384" width="9.140625" style="1"/>
  </cols>
  <sheetData>
    <row r="1" spans="1:6" ht="65.099999999999994" customHeight="1">
      <c r="A1" s="161"/>
      <c r="B1" s="162"/>
      <c r="C1" s="52"/>
      <c r="D1" s="52"/>
      <c r="E1" s="52"/>
      <c r="F1" s="53"/>
    </row>
    <row r="2" spans="1:6" s="33" customFormat="1" ht="20.100000000000001" customHeight="1">
      <c r="A2" s="163" t="s">
        <v>33</v>
      </c>
      <c r="B2" s="164"/>
      <c r="C2" s="164"/>
      <c r="D2" s="164"/>
      <c r="E2" s="164"/>
      <c r="F2" s="165"/>
    </row>
    <row r="3" spans="1:6" s="42" customFormat="1" ht="20.100000000000001" customHeight="1">
      <c r="A3" s="156" t="s">
        <v>64</v>
      </c>
      <c r="B3" s="157"/>
      <c r="C3" s="157"/>
      <c r="D3" s="157"/>
      <c r="E3" s="121"/>
      <c r="F3" s="122"/>
    </row>
    <row r="4" spans="1:6" s="42" customFormat="1" ht="20.100000000000001" customHeight="1">
      <c r="A4" s="156" t="s">
        <v>94</v>
      </c>
      <c r="B4" s="157"/>
      <c r="C4" s="157"/>
      <c r="D4" s="158"/>
      <c r="E4" s="44" t="s">
        <v>49</v>
      </c>
      <c r="F4" s="123" t="s">
        <v>45</v>
      </c>
    </row>
    <row r="5" spans="1:6" s="42" customFormat="1" ht="36.75" customHeight="1">
      <c r="A5" s="159" t="s">
        <v>65</v>
      </c>
      <c r="B5" s="160"/>
      <c r="C5" s="160"/>
      <c r="D5" s="160"/>
      <c r="E5" s="105" t="s">
        <v>27</v>
      </c>
      <c r="F5" s="45">
        <f ca="1">TODAY()</f>
        <v>44732</v>
      </c>
    </row>
    <row r="6" spans="1:6" ht="3.75" customHeight="1">
      <c r="A6" s="153"/>
      <c r="B6" s="153"/>
      <c r="C6" s="153"/>
      <c r="D6" s="153"/>
      <c r="E6" s="153"/>
      <c r="F6" s="153"/>
    </row>
    <row r="7" spans="1:6" s="22" customFormat="1" ht="35.1" customHeight="1">
      <c r="A7" s="104" t="s">
        <v>0</v>
      </c>
      <c r="B7" s="104" t="s">
        <v>37</v>
      </c>
      <c r="C7" s="104" t="s">
        <v>38</v>
      </c>
      <c r="D7" s="104" t="s">
        <v>2</v>
      </c>
      <c r="E7" s="104" t="s">
        <v>1</v>
      </c>
      <c r="F7" s="31" t="s">
        <v>57</v>
      </c>
    </row>
    <row r="8" spans="1:6" s="22" customFormat="1" ht="20.100000000000001" customHeight="1">
      <c r="A8" s="19" t="s">
        <v>29</v>
      </c>
      <c r="B8" s="23"/>
      <c r="C8" s="112" t="s">
        <v>14</v>
      </c>
      <c r="D8" s="24"/>
      <c r="E8" s="25"/>
      <c r="F8" s="46"/>
    </row>
    <row r="9" spans="1:6" s="22" customFormat="1" ht="45">
      <c r="A9" s="103" t="s">
        <v>8</v>
      </c>
      <c r="B9" s="124" t="s">
        <v>12</v>
      </c>
      <c r="C9" s="114" t="s">
        <v>55</v>
      </c>
      <c r="D9" s="103" t="s">
        <v>11</v>
      </c>
      <c r="E9" s="115">
        <v>1</v>
      </c>
      <c r="F9" s="102" t="s">
        <v>58</v>
      </c>
    </row>
    <row r="10" spans="1:6" s="22" customFormat="1" ht="45">
      <c r="A10" s="103" t="s">
        <v>68</v>
      </c>
      <c r="B10" s="103" t="s">
        <v>72</v>
      </c>
      <c r="C10" s="114" t="s">
        <v>69</v>
      </c>
      <c r="D10" s="103" t="s">
        <v>70</v>
      </c>
      <c r="E10" s="115">
        <v>0.02</v>
      </c>
      <c r="F10" s="102" t="s">
        <v>90</v>
      </c>
    </row>
    <row r="11" spans="1:6" s="22" customFormat="1" ht="5.0999999999999996" customHeight="1">
      <c r="A11" s="154"/>
      <c r="B11" s="154"/>
      <c r="C11" s="154"/>
      <c r="D11" s="154"/>
      <c r="E11" s="154"/>
      <c r="F11" s="154"/>
    </row>
    <row r="12" spans="1:6" s="22" customFormat="1" ht="20.100000000000001" customHeight="1">
      <c r="A12" s="19" t="s">
        <v>30</v>
      </c>
      <c r="B12" s="20"/>
      <c r="C12" s="112" t="s">
        <v>50</v>
      </c>
      <c r="D12" s="20"/>
      <c r="E12" s="21"/>
      <c r="F12" s="47"/>
    </row>
    <row r="13" spans="1:6" s="22" customFormat="1" ht="238.5" customHeight="1">
      <c r="A13" s="103" t="s">
        <v>9</v>
      </c>
      <c r="B13" s="117" t="s">
        <v>34</v>
      </c>
      <c r="C13" s="114" t="s">
        <v>35</v>
      </c>
      <c r="D13" s="103" t="s">
        <v>7</v>
      </c>
      <c r="E13" s="115">
        <v>3931.18</v>
      </c>
      <c r="F13" s="125" t="s">
        <v>95</v>
      </c>
    </row>
    <row r="14" spans="1:6" s="22" customFormat="1" ht="5.0999999999999996" customHeight="1">
      <c r="A14" s="26"/>
      <c r="B14" s="27"/>
      <c r="C14" s="28"/>
      <c r="D14" s="29"/>
      <c r="E14" s="126"/>
      <c r="F14" s="48"/>
    </row>
    <row r="15" spans="1:6" s="22" customFormat="1" ht="20.100000000000001" customHeight="1">
      <c r="A15" s="19" t="s">
        <v>31</v>
      </c>
      <c r="B15" s="20"/>
      <c r="C15" s="112" t="s">
        <v>26</v>
      </c>
      <c r="D15" s="20"/>
      <c r="E15" s="21"/>
      <c r="F15" s="47"/>
    </row>
    <row r="16" spans="1:6" s="22" customFormat="1" ht="258.75">
      <c r="A16" s="103" t="s">
        <v>87</v>
      </c>
      <c r="B16" s="117" t="s">
        <v>48</v>
      </c>
      <c r="C16" s="114" t="s">
        <v>53</v>
      </c>
      <c r="D16" s="103" t="s">
        <v>10</v>
      </c>
      <c r="E16" s="115">
        <v>979.04</v>
      </c>
      <c r="F16" s="125" t="s">
        <v>91</v>
      </c>
    </row>
    <row r="17" spans="1:6" s="22" customFormat="1" ht="409.5">
      <c r="A17" s="103" t="s">
        <v>88</v>
      </c>
      <c r="B17" s="117" t="s">
        <v>13</v>
      </c>
      <c r="C17" s="114" t="s">
        <v>54</v>
      </c>
      <c r="D17" s="103" t="s">
        <v>10</v>
      </c>
      <c r="E17" s="115">
        <v>1608.66</v>
      </c>
      <c r="F17" s="125" t="s">
        <v>96</v>
      </c>
    </row>
    <row r="18" spans="1:6" s="22" customFormat="1" ht="5.0999999999999996" customHeight="1">
      <c r="A18" s="26"/>
      <c r="B18" s="27"/>
      <c r="C18" s="28"/>
      <c r="D18" s="29"/>
      <c r="E18" s="126"/>
      <c r="F18" s="48"/>
    </row>
    <row r="19" spans="1:6" s="22" customFormat="1" ht="20.100000000000001" customHeight="1">
      <c r="A19" s="19" t="s">
        <v>32</v>
      </c>
      <c r="B19" s="20"/>
      <c r="C19" s="112" t="s">
        <v>40</v>
      </c>
      <c r="D19" s="20"/>
      <c r="E19" s="21"/>
      <c r="F19" s="47"/>
    </row>
    <row r="20" spans="1:6" s="22" customFormat="1" ht="236.25">
      <c r="A20" s="30" t="s">
        <v>75</v>
      </c>
      <c r="B20" s="117" t="s">
        <v>73</v>
      </c>
      <c r="C20" s="119" t="s">
        <v>66</v>
      </c>
      <c r="D20" s="30" t="s">
        <v>7</v>
      </c>
      <c r="E20" s="115">
        <v>3441.66</v>
      </c>
      <c r="F20" s="125" t="s">
        <v>97</v>
      </c>
    </row>
    <row r="21" spans="1:6" s="22" customFormat="1" ht="247.5">
      <c r="A21" s="30" t="s">
        <v>76</v>
      </c>
      <c r="B21" s="117" t="s">
        <v>51</v>
      </c>
      <c r="C21" s="119" t="s">
        <v>52</v>
      </c>
      <c r="D21" s="30" t="s">
        <v>10</v>
      </c>
      <c r="E21" s="115">
        <v>251.44</v>
      </c>
      <c r="F21" s="125" t="s">
        <v>92</v>
      </c>
    </row>
    <row r="22" spans="1:6" s="22" customFormat="1" ht="225">
      <c r="A22" s="30" t="s">
        <v>77</v>
      </c>
      <c r="B22" s="117" t="s">
        <v>74</v>
      </c>
      <c r="C22" s="119" t="s">
        <v>79</v>
      </c>
      <c r="D22" s="30" t="s">
        <v>71</v>
      </c>
      <c r="E22" s="115">
        <v>92083.97</v>
      </c>
      <c r="F22" s="125" t="s">
        <v>98</v>
      </c>
    </row>
    <row r="23" spans="1:6" s="22" customFormat="1" ht="157.5">
      <c r="A23" s="30" t="s">
        <v>78</v>
      </c>
      <c r="B23" s="117" t="s">
        <v>89</v>
      </c>
      <c r="C23" s="119" t="s">
        <v>93</v>
      </c>
      <c r="D23" s="30" t="s">
        <v>71</v>
      </c>
      <c r="E23" s="115">
        <v>28969.17</v>
      </c>
      <c r="F23" s="125" t="s">
        <v>99</v>
      </c>
    </row>
    <row r="24" spans="1:6" s="22" customFormat="1" ht="9.9499999999999993" customHeight="1">
      <c r="A24" s="155"/>
      <c r="B24" s="155"/>
      <c r="C24" s="155"/>
      <c r="D24" s="155"/>
      <c r="E24" s="155"/>
      <c r="F24" s="155"/>
    </row>
    <row r="25" spans="1:6" ht="14.25" customHeight="1">
      <c r="A25" s="3"/>
      <c r="B25" s="4"/>
      <c r="C25" s="4"/>
      <c r="D25" s="4"/>
      <c r="E25" s="4"/>
      <c r="F25" s="6"/>
    </row>
    <row r="26" spans="1:6" ht="11.25" customHeight="1">
      <c r="A26" s="7"/>
      <c r="B26" s="8"/>
      <c r="C26" s="8"/>
      <c r="D26" s="8"/>
      <c r="E26" s="8"/>
      <c r="F26" s="49"/>
    </row>
    <row r="27" spans="1:6" ht="11.25" customHeight="1">
      <c r="A27" s="7"/>
      <c r="B27" s="12"/>
      <c r="C27" s="15"/>
      <c r="D27" s="17"/>
      <c r="E27" s="8"/>
      <c r="F27" s="10"/>
    </row>
    <row r="28" spans="1:6" s="18" customFormat="1" ht="12">
      <c r="A28" s="34"/>
      <c r="B28" s="38"/>
      <c r="C28" s="93" t="s">
        <v>41</v>
      </c>
      <c r="D28" s="35"/>
      <c r="E28" s="151"/>
      <c r="F28" s="152"/>
    </row>
    <row r="29" spans="1:6" s="18" customFormat="1" ht="12">
      <c r="A29" s="37"/>
      <c r="B29" s="38"/>
      <c r="C29" s="94" t="s">
        <v>80</v>
      </c>
      <c r="D29" s="41"/>
      <c r="E29" s="94"/>
      <c r="F29" s="50"/>
    </row>
    <row r="30" spans="1:6">
      <c r="A30" s="11"/>
      <c r="B30" s="12"/>
      <c r="C30" s="94" t="s">
        <v>83</v>
      </c>
      <c r="D30" s="16"/>
      <c r="E30" s="12"/>
      <c r="F30" s="51"/>
    </row>
    <row r="31" spans="1:6">
      <c r="A31" s="11"/>
      <c r="B31" s="12"/>
      <c r="C31" s="12"/>
      <c r="D31" s="12"/>
      <c r="E31" s="12"/>
      <c r="F31" s="51"/>
    </row>
    <row r="32" spans="1:6">
      <c r="A32" s="11"/>
      <c r="B32" s="12"/>
      <c r="C32" s="12"/>
      <c r="D32" s="12"/>
      <c r="E32" s="12"/>
      <c r="F32" s="51"/>
    </row>
    <row r="33" spans="1:6" ht="11.25" customHeight="1">
      <c r="A33" s="7"/>
      <c r="B33" s="12"/>
      <c r="C33" s="15"/>
      <c r="D33" s="8"/>
      <c r="E33" s="149"/>
      <c r="F33" s="150"/>
    </row>
    <row r="34" spans="1:6" s="18" customFormat="1" ht="12">
      <c r="A34" s="34"/>
      <c r="B34" s="38"/>
      <c r="C34" s="93" t="s">
        <v>81</v>
      </c>
      <c r="D34" s="35"/>
      <c r="E34" s="151"/>
      <c r="F34" s="152"/>
    </row>
    <row r="35" spans="1:6" s="18" customFormat="1" ht="12" customHeight="1">
      <c r="A35" s="37"/>
      <c r="B35" s="38"/>
      <c r="C35" s="94" t="s">
        <v>82</v>
      </c>
      <c r="D35" s="41"/>
      <c r="E35" s="38"/>
      <c r="F35" s="50"/>
    </row>
    <row r="36" spans="1:6" s="18" customFormat="1" ht="12" customHeight="1">
      <c r="A36" s="37"/>
      <c r="B36" s="38"/>
      <c r="C36" s="94"/>
      <c r="D36" s="41"/>
      <c r="E36" s="38"/>
      <c r="F36" s="50"/>
    </row>
    <row r="37" spans="1:6">
      <c r="A37" s="95"/>
      <c r="B37" s="96"/>
      <c r="C37" s="96"/>
      <c r="D37" s="96"/>
      <c r="E37" s="96"/>
      <c r="F37" s="127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1">
    <mergeCell ref="A4:D4"/>
    <mergeCell ref="A5:D5"/>
    <mergeCell ref="A1:B1"/>
    <mergeCell ref="A2:F2"/>
    <mergeCell ref="A3:D3"/>
    <mergeCell ref="E33:F33"/>
    <mergeCell ref="E34:F34"/>
    <mergeCell ref="A6:F6"/>
    <mergeCell ref="A11:F11"/>
    <mergeCell ref="A24:F24"/>
    <mergeCell ref="E28:F28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41" fitToHeight="2" orientation="landscape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12290" r:id="rId5">
          <objectPr defaultSize="0" autoPict="0" r:id="rId6">
            <anchor moveWithCells="1">
              <from>
                <xdr:col>2</xdr:col>
                <xdr:colOff>657225</xdr:colOff>
                <xdr:row>0</xdr:row>
                <xdr:rowOff>142875</xdr:rowOff>
              </from>
              <to>
                <xdr:col>2</xdr:col>
                <xdr:colOff>1438275</xdr:colOff>
                <xdr:row>0</xdr:row>
                <xdr:rowOff>714375</xdr:rowOff>
              </to>
            </anchor>
          </objectPr>
        </oleObject>
      </mc:Choice>
      <mc:Fallback>
        <oleObject progId="Word.Picture.8" shapeId="12290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showGridLines="0" showZeros="0" view="pageBreakPreview" zoomScale="85" zoomScaleNormal="100" zoomScaleSheetLayoutView="85" workbookViewId="0">
      <selection activeCell="E19" sqref="E19"/>
    </sheetView>
  </sheetViews>
  <sheetFormatPr defaultColWidth="9.140625" defaultRowHeight="12.75"/>
  <cols>
    <col min="1" max="1" width="5.7109375" style="82" customWidth="1"/>
    <col min="2" max="2" width="11.7109375" style="82" customWidth="1"/>
    <col min="3" max="3" width="60.7109375" style="82" customWidth="1"/>
    <col min="4" max="4" width="10.140625" style="82" customWidth="1"/>
    <col min="5" max="5" width="11.7109375" style="82" customWidth="1"/>
    <col min="6" max="6" width="11.7109375" style="99" customWidth="1"/>
    <col min="7" max="7" width="11.7109375" style="82" customWidth="1"/>
    <col min="8" max="8" width="16.28515625" style="82" bestFit="1" customWidth="1"/>
    <col min="9" max="9" width="12.42578125" style="82" bestFit="1" customWidth="1"/>
    <col min="10" max="16384" width="9.140625" style="82"/>
  </cols>
  <sheetData>
    <row r="1" spans="1:9" ht="65.099999999999994" customHeight="1">
      <c r="A1" s="161"/>
      <c r="B1" s="162"/>
      <c r="C1" s="169"/>
      <c r="D1" s="169"/>
      <c r="E1" s="169"/>
      <c r="F1" s="169"/>
      <c r="G1" s="169"/>
      <c r="H1" s="170"/>
    </row>
    <row r="2" spans="1:9" s="88" customFormat="1" ht="20.100000000000001" customHeight="1">
      <c r="A2" s="163" t="s">
        <v>39</v>
      </c>
      <c r="B2" s="164"/>
      <c r="C2" s="164"/>
      <c r="D2" s="164"/>
      <c r="E2" s="164"/>
      <c r="F2" s="164"/>
      <c r="G2" s="164"/>
      <c r="H2" s="165"/>
    </row>
    <row r="3" spans="1:9" s="89" customFormat="1" ht="20.100000000000001" customHeight="1">
      <c r="A3" s="156" t="s">
        <v>64</v>
      </c>
      <c r="B3" s="157"/>
      <c r="C3" s="157"/>
      <c r="D3" s="158"/>
      <c r="E3" s="182" t="s">
        <v>49</v>
      </c>
      <c r="F3" s="183"/>
      <c r="G3" s="184" t="s">
        <v>45</v>
      </c>
      <c r="H3" s="185"/>
    </row>
    <row r="4" spans="1:9" s="89" customFormat="1" ht="20.100000000000001" customHeight="1">
      <c r="A4" s="156" t="s">
        <v>94</v>
      </c>
      <c r="B4" s="157"/>
      <c r="C4" s="157"/>
      <c r="D4" s="158"/>
      <c r="E4" s="182" t="s">
        <v>27</v>
      </c>
      <c r="F4" s="183"/>
      <c r="G4" s="180">
        <f ca="1">TODAY()</f>
        <v>44732</v>
      </c>
      <c r="H4" s="181"/>
    </row>
    <row r="5" spans="1:9" s="89" customFormat="1" ht="39.75" customHeight="1">
      <c r="A5" s="159" t="s">
        <v>65</v>
      </c>
      <c r="B5" s="171"/>
      <c r="C5" s="171"/>
      <c r="D5" s="171"/>
      <c r="E5" s="176" t="s">
        <v>6</v>
      </c>
      <c r="F5" s="176"/>
      <c r="G5" s="176"/>
      <c r="H5" s="176"/>
    </row>
    <row r="6" spans="1:9" s="89" customFormat="1" ht="24.95" customHeight="1">
      <c r="A6" s="172" t="s">
        <v>86</v>
      </c>
      <c r="B6" s="173"/>
      <c r="C6" s="173"/>
      <c r="D6" s="174"/>
      <c r="E6" s="104" t="s">
        <v>25</v>
      </c>
      <c r="F6" s="43" t="s">
        <v>3</v>
      </c>
      <c r="G6" s="104" t="s">
        <v>46</v>
      </c>
      <c r="H6" s="104" t="s">
        <v>4</v>
      </c>
    </row>
    <row r="7" spans="1:9" s="89" customFormat="1" ht="24.95" customHeight="1">
      <c r="A7" s="177" t="s">
        <v>59</v>
      </c>
      <c r="B7" s="178"/>
      <c r="C7" s="178"/>
      <c r="D7" s="179"/>
      <c r="E7" s="32" t="s">
        <v>36</v>
      </c>
      <c r="F7" s="110">
        <v>0.03</v>
      </c>
      <c r="G7" s="104" t="s">
        <v>44</v>
      </c>
      <c r="H7" s="111">
        <v>0.28249999999999997</v>
      </c>
    </row>
    <row r="8" spans="1:9" ht="3.75" customHeight="1">
      <c r="A8" s="153"/>
      <c r="B8" s="153"/>
      <c r="C8" s="153"/>
      <c r="D8" s="153"/>
      <c r="E8" s="153"/>
      <c r="F8" s="153"/>
      <c r="G8" s="153"/>
      <c r="H8" s="153"/>
    </row>
    <row r="9" spans="1:9" s="89" customFormat="1" ht="35.1" customHeight="1">
      <c r="A9" s="104" t="s">
        <v>0</v>
      </c>
      <c r="B9" s="104" t="s">
        <v>37</v>
      </c>
      <c r="C9" s="104" t="s">
        <v>38</v>
      </c>
      <c r="D9" s="104" t="s">
        <v>2</v>
      </c>
      <c r="E9" s="104" t="s">
        <v>1</v>
      </c>
      <c r="F9" s="31" t="s">
        <v>42</v>
      </c>
      <c r="G9" s="32" t="s">
        <v>43</v>
      </c>
      <c r="H9" s="32" t="s">
        <v>5</v>
      </c>
    </row>
    <row r="10" spans="1:9" s="89" customFormat="1" ht="20.100000000000001" customHeight="1">
      <c r="A10" s="19" t="str">
        <f>'Memória de Cálculo'!A8</f>
        <v>1.0</v>
      </c>
      <c r="B10" s="23"/>
      <c r="C10" s="112" t="str">
        <f>'Memória de Cálculo'!C8</f>
        <v>SERVIÇOS PRELIMINARES</v>
      </c>
      <c r="D10" s="24"/>
      <c r="E10" s="25"/>
      <c r="F10" s="25"/>
      <c r="G10" s="25">
        <f>ROUND(F10+(F10*$H$7),2)</f>
        <v>0</v>
      </c>
      <c r="H10" s="113">
        <f>SUM(H11:H12)</f>
        <v>9020.6</v>
      </c>
    </row>
    <row r="11" spans="1:9" s="89" customFormat="1" ht="45">
      <c r="A11" s="103" t="str">
        <f>'Memória de Cálculo'!A9</f>
        <v>1.1</v>
      </c>
      <c r="B11" s="103" t="str">
        <f>'Memória de Cálculo'!B9</f>
        <v>ED-50152</v>
      </c>
      <c r="C11" s="114" t="str">
        <f>'Memória de Cálculo'!C9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11" s="103" t="str">
        <f>'Memória de Cálculo'!D9</f>
        <v>U</v>
      </c>
      <c r="E11" s="115">
        <f>'Memória de Cálculo'!E9</f>
        <v>1</v>
      </c>
      <c r="F11" s="116">
        <v>1225.53</v>
      </c>
      <c r="G11" s="116">
        <f>ROUND(F11+(F11*$H$7),2)</f>
        <v>1571.74</v>
      </c>
      <c r="H11" s="116">
        <f>ROUND((E11*G11),2)</f>
        <v>1571.74</v>
      </c>
      <c r="I11" s="108">
        <f>E11*F11</f>
        <v>1225.53</v>
      </c>
    </row>
    <row r="12" spans="1:9" s="89" customFormat="1" ht="22.5">
      <c r="A12" s="103" t="s">
        <v>68</v>
      </c>
      <c r="B12" s="103" t="s">
        <v>72</v>
      </c>
      <c r="C12" s="114" t="s">
        <v>69</v>
      </c>
      <c r="D12" s="103" t="s">
        <v>70</v>
      </c>
      <c r="E12" s="115">
        <f>'Memória de Cálculo'!E10</f>
        <v>0.02</v>
      </c>
      <c r="F12" s="116">
        <v>290403.76</v>
      </c>
      <c r="G12" s="116">
        <f>ROUND(F12+(F12*$H$7),2)</f>
        <v>372442.82</v>
      </c>
      <c r="H12" s="116">
        <f>ROUND((E12*G12),2)</f>
        <v>7448.86</v>
      </c>
      <c r="I12" s="108"/>
    </row>
    <row r="13" spans="1:9" s="89" customFormat="1" ht="5.0999999999999996" customHeight="1">
      <c r="A13" s="154"/>
      <c r="B13" s="154"/>
      <c r="C13" s="154"/>
      <c r="D13" s="154"/>
      <c r="E13" s="154"/>
      <c r="F13" s="154"/>
      <c r="G13" s="154"/>
      <c r="H13" s="154"/>
    </row>
    <row r="14" spans="1:9" s="89" customFormat="1" ht="20.100000000000001" customHeight="1">
      <c r="A14" s="19" t="str">
        <f>'Memória de Cálculo'!A12</f>
        <v>2.0</v>
      </c>
      <c r="B14" s="20"/>
      <c r="C14" s="112" t="str">
        <f>'Memória de Cálculo'!C12</f>
        <v>SERVIÇOS DE TERRAPLENAGEM</v>
      </c>
      <c r="D14" s="20"/>
      <c r="E14" s="21"/>
      <c r="F14" s="21"/>
      <c r="G14" s="21">
        <f t="shared" ref="G14" si="0">ROUND(F14+(F14*$H$7),2)</f>
        <v>0</v>
      </c>
      <c r="H14" s="113">
        <f>SUM(H15:H15)</f>
        <v>5031.91</v>
      </c>
      <c r="I14" s="90"/>
    </row>
    <row r="15" spans="1:9" s="89" customFormat="1" ht="20.100000000000001" customHeight="1">
      <c r="A15" s="103" t="s">
        <v>9</v>
      </c>
      <c r="B15" s="117" t="s">
        <v>34</v>
      </c>
      <c r="C15" s="114" t="s">
        <v>35</v>
      </c>
      <c r="D15" s="103" t="s">
        <v>7</v>
      </c>
      <c r="E15" s="115">
        <f>'Memória de Cálculo'!E13</f>
        <v>3931.18</v>
      </c>
      <c r="F15" s="118">
        <v>1</v>
      </c>
      <c r="G15" s="116">
        <f>ROUND(F15+(F15*$H$7),2)</f>
        <v>1.28</v>
      </c>
      <c r="H15" s="116">
        <f>ROUND((E15*G15),2)</f>
        <v>5031.91</v>
      </c>
      <c r="I15" s="90">
        <f>E15*F15</f>
        <v>3931.18</v>
      </c>
    </row>
    <row r="16" spans="1:9" s="89" customFormat="1" ht="5.0999999999999996" customHeight="1">
      <c r="A16" s="154"/>
      <c r="B16" s="154"/>
      <c r="C16" s="154"/>
      <c r="D16" s="154"/>
      <c r="E16" s="154"/>
      <c r="F16" s="154"/>
      <c r="G16" s="154"/>
      <c r="H16" s="154"/>
    </row>
    <row r="17" spans="1:10" s="89" customFormat="1" ht="20.100000000000001" customHeight="1">
      <c r="A17" s="19" t="s">
        <v>31</v>
      </c>
      <c r="B17" s="20"/>
      <c r="C17" s="112" t="s">
        <v>26</v>
      </c>
      <c r="D17" s="20"/>
      <c r="E17" s="21"/>
      <c r="F17" s="21"/>
      <c r="G17" s="21">
        <f t="shared" ref="G17:G19" si="1">ROUND(F17+(F17*$H$7),2)</f>
        <v>0</v>
      </c>
      <c r="H17" s="113">
        <f>SUM(H18:H19)</f>
        <v>139065.35999999999</v>
      </c>
      <c r="I17" s="90"/>
    </row>
    <row r="18" spans="1:10" s="89" customFormat="1" ht="45">
      <c r="A18" s="103" t="s">
        <v>87</v>
      </c>
      <c r="B18" s="117" t="s">
        <v>48</v>
      </c>
      <c r="C18" s="114" t="s">
        <v>53</v>
      </c>
      <c r="D18" s="103" t="s">
        <v>10</v>
      </c>
      <c r="E18" s="115">
        <f>'Memória de Cálculo'!E16</f>
        <v>979.04</v>
      </c>
      <c r="F18" s="118">
        <v>29.17</v>
      </c>
      <c r="G18" s="116">
        <f t="shared" si="1"/>
        <v>37.409999999999997</v>
      </c>
      <c r="H18" s="116">
        <f t="shared" ref="H18:H19" si="2">ROUND((E18*G18),2)</f>
        <v>36625.89</v>
      </c>
      <c r="I18" s="90">
        <f>E18*F18</f>
        <v>28558.596799999999</v>
      </c>
    </row>
    <row r="19" spans="1:10" s="89" customFormat="1" ht="45">
      <c r="A19" s="103" t="s">
        <v>88</v>
      </c>
      <c r="B19" s="117" t="s">
        <v>13</v>
      </c>
      <c r="C19" s="114" t="s">
        <v>54</v>
      </c>
      <c r="D19" s="103" t="s">
        <v>10</v>
      </c>
      <c r="E19" s="115">
        <f>'Memória de Cálculo'!E17</f>
        <v>1608.66</v>
      </c>
      <c r="F19" s="118">
        <v>49.65</v>
      </c>
      <c r="G19" s="116">
        <f t="shared" si="1"/>
        <v>63.68</v>
      </c>
      <c r="H19" s="116">
        <f t="shared" si="2"/>
        <v>102439.47</v>
      </c>
      <c r="I19" s="90">
        <f>E19*F19</f>
        <v>79869.968999999997</v>
      </c>
    </row>
    <row r="20" spans="1:10" s="89" customFormat="1" ht="5.0999999999999996" customHeight="1">
      <c r="A20" s="154"/>
      <c r="B20" s="154"/>
      <c r="C20" s="154"/>
      <c r="D20" s="154"/>
      <c r="E20" s="154"/>
      <c r="F20" s="154"/>
      <c r="G20" s="154"/>
      <c r="H20" s="154"/>
    </row>
    <row r="21" spans="1:10" s="89" customFormat="1" ht="20.100000000000001" customHeight="1">
      <c r="A21" s="19" t="s">
        <v>32</v>
      </c>
      <c r="B21" s="20"/>
      <c r="C21" s="112" t="s">
        <v>40</v>
      </c>
      <c r="D21" s="20"/>
      <c r="E21" s="21"/>
      <c r="F21" s="21"/>
      <c r="G21" s="21">
        <f t="shared" ref="G21:G24" si="3">ROUND(F21+(F21*$H$7),2)</f>
        <v>0</v>
      </c>
      <c r="H21" s="113">
        <f>SUM(H22:H25)</f>
        <v>271896.42</v>
      </c>
      <c r="I21" s="90"/>
    </row>
    <row r="22" spans="1:10" s="89" customFormat="1" ht="33.75">
      <c r="A22" s="30" t="s">
        <v>75</v>
      </c>
      <c r="B22" s="117" t="s">
        <v>73</v>
      </c>
      <c r="C22" s="119" t="s">
        <v>66</v>
      </c>
      <c r="D22" s="30" t="s">
        <v>7</v>
      </c>
      <c r="E22" s="115">
        <f>'Memória de Cálculo'!E20</f>
        <v>3441.66</v>
      </c>
      <c r="F22" s="118">
        <v>22.29</v>
      </c>
      <c r="G22" s="116">
        <f t="shared" si="3"/>
        <v>28.59</v>
      </c>
      <c r="H22" s="116">
        <f t="shared" ref="H22:H24" si="4">ROUND((E22*G22),2)</f>
        <v>98397.06</v>
      </c>
      <c r="I22" s="108">
        <f>E22*F22</f>
        <v>76714.6014</v>
      </c>
    </row>
    <row r="23" spans="1:10" s="89" customFormat="1" ht="51.75" customHeight="1">
      <c r="A23" s="30" t="s">
        <v>76</v>
      </c>
      <c r="B23" s="117" t="s">
        <v>51</v>
      </c>
      <c r="C23" s="119" t="s">
        <v>52</v>
      </c>
      <c r="D23" s="30" t="s">
        <v>10</v>
      </c>
      <c r="E23" s="115">
        <f>'Memória de Cálculo'!E21</f>
        <v>251.44</v>
      </c>
      <c r="F23" s="118">
        <v>31.83</v>
      </c>
      <c r="G23" s="116">
        <f t="shared" si="3"/>
        <v>40.82</v>
      </c>
      <c r="H23" s="116">
        <f t="shared" si="4"/>
        <v>10263.780000000001</v>
      </c>
      <c r="I23" s="108">
        <f t="shared" ref="I23:I24" si="5">E23*F23</f>
        <v>8003.3351999999995</v>
      </c>
    </row>
    <row r="24" spans="1:10" s="89" customFormat="1" ht="22.5">
      <c r="A24" s="30" t="s">
        <v>77</v>
      </c>
      <c r="B24" s="117" t="s">
        <v>74</v>
      </c>
      <c r="C24" s="119" t="s">
        <v>67</v>
      </c>
      <c r="D24" s="30" t="s">
        <v>71</v>
      </c>
      <c r="E24" s="115">
        <f>'Memória de Cálculo'!E22</f>
        <v>92083.97</v>
      </c>
      <c r="F24" s="118">
        <v>1.07</v>
      </c>
      <c r="G24" s="116">
        <f t="shared" si="3"/>
        <v>1.37</v>
      </c>
      <c r="H24" s="116">
        <f t="shared" si="4"/>
        <v>126155.04</v>
      </c>
      <c r="I24" s="108">
        <f t="shared" si="5"/>
        <v>98529.847900000008</v>
      </c>
    </row>
    <row r="25" spans="1:10" s="89" customFormat="1" ht="22.5">
      <c r="A25" s="30" t="s">
        <v>78</v>
      </c>
      <c r="B25" s="117" t="s">
        <v>101</v>
      </c>
      <c r="C25" s="119" t="s">
        <v>100</v>
      </c>
      <c r="D25" s="30" t="s">
        <v>71</v>
      </c>
      <c r="E25" s="115">
        <f>'Memória de Cálculo'!E23</f>
        <v>28969.17</v>
      </c>
      <c r="F25" s="118">
        <v>1</v>
      </c>
      <c r="G25" s="116">
        <f t="shared" ref="G25" si="6">ROUND(F25+(F25*$H$7),2)</f>
        <v>1.28</v>
      </c>
      <c r="H25" s="116">
        <f t="shared" ref="H25" si="7">ROUND((E25*G25),2)</f>
        <v>37080.54</v>
      </c>
      <c r="I25" s="108">
        <f t="shared" ref="I25" si="8">E25*F25</f>
        <v>28969.17</v>
      </c>
    </row>
    <row r="26" spans="1:10" s="89" customFormat="1" ht="9.9499999999999993" customHeight="1">
      <c r="A26" s="155"/>
      <c r="B26" s="155"/>
      <c r="C26" s="155"/>
      <c r="D26" s="155"/>
      <c r="E26" s="155"/>
      <c r="F26" s="155"/>
      <c r="G26" s="155"/>
      <c r="H26" s="155"/>
    </row>
    <row r="27" spans="1:10" s="88" customFormat="1" ht="20.100000000000001" customHeight="1">
      <c r="A27" s="175" t="s">
        <v>47</v>
      </c>
      <c r="B27" s="175"/>
      <c r="C27" s="175"/>
      <c r="D27" s="175"/>
      <c r="E27" s="175"/>
      <c r="F27" s="175"/>
      <c r="G27" s="175"/>
      <c r="H27" s="120">
        <f>H10+H14+H17+H21</f>
        <v>425014.29</v>
      </c>
      <c r="I27" s="109">
        <f>SUM(I11:I24)</f>
        <v>296833.06030000001</v>
      </c>
      <c r="J27" s="91"/>
    </row>
    <row r="28" spans="1:10" ht="14.25" customHeight="1">
      <c r="A28" s="3"/>
      <c r="B28" s="4"/>
      <c r="C28" s="4"/>
      <c r="D28" s="4"/>
      <c r="E28" s="4"/>
      <c r="F28" s="5"/>
      <c r="G28" s="4"/>
      <c r="H28" s="6"/>
      <c r="J28" s="92"/>
    </row>
    <row r="29" spans="1:10" ht="11.25" customHeight="1">
      <c r="A29" s="7"/>
      <c r="B29" s="8"/>
      <c r="C29" s="8"/>
      <c r="D29" s="8"/>
      <c r="E29" s="8"/>
      <c r="F29" s="9"/>
      <c r="G29" s="8"/>
      <c r="H29" s="10"/>
    </row>
    <row r="30" spans="1:10" ht="11.25" customHeight="1">
      <c r="A30" s="7"/>
      <c r="B30" s="12"/>
      <c r="C30" s="15"/>
      <c r="D30" s="17"/>
      <c r="E30" s="8"/>
      <c r="F30" s="8"/>
      <c r="G30" s="8"/>
      <c r="H30" s="10"/>
    </row>
    <row r="31" spans="1:10" s="88" customFormat="1" ht="12">
      <c r="A31" s="34"/>
      <c r="B31" s="38"/>
      <c r="C31" s="93" t="str">
        <f>'Memória de Cálculo'!C28</f>
        <v>Nome do(a) Responsável Técnico(a)</v>
      </c>
      <c r="D31" s="35"/>
      <c r="E31" s="151"/>
      <c r="F31" s="151"/>
      <c r="G31" s="151"/>
      <c r="H31" s="36"/>
    </row>
    <row r="32" spans="1:10" s="88" customFormat="1" ht="12">
      <c r="A32" s="37"/>
      <c r="B32" s="38"/>
      <c r="C32" s="94" t="str">
        <f>'Memória de Cálculo'!C29</f>
        <v>TAYNARA BORGES DE OLIVEIRA</v>
      </c>
      <c r="D32" s="41"/>
      <c r="E32" s="38"/>
      <c r="F32" s="39"/>
      <c r="G32" s="38"/>
      <c r="H32" s="40"/>
    </row>
    <row r="33" spans="1:8">
      <c r="A33" s="11"/>
      <c r="B33" s="12"/>
      <c r="C33" s="94" t="str">
        <f>'Memória de Cálculo'!C30</f>
        <v>CREA/MG Nº: 242984/D</v>
      </c>
      <c r="D33" s="16"/>
      <c r="E33" s="12"/>
      <c r="F33" s="13"/>
      <c r="G33" s="12"/>
      <c r="H33" s="14"/>
    </row>
    <row r="34" spans="1:8">
      <c r="A34" s="11"/>
      <c r="B34" s="12"/>
      <c r="C34" s="12"/>
      <c r="D34" s="12"/>
      <c r="E34" s="12"/>
      <c r="F34" s="13"/>
      <c r="G34" s="12"/>
      <c r="H34" s="14"/>
    </row>
    <row r="35" spans="1:8">
      <c r="A35" s="11"/>
      <c r="B35" s="12"/>
      <c r="C35" s="12"/>
      <c r="D35" s="12"/>
      <c r="E35" s="12"/>
      <c r="F35" s="13"/>
      <c r="G35" s="12"/>
      <c r="H35" s="14"/>
    </row>
    <row r="36" spans="1:8" ht="11.25" customHeight="1">
      <c r="A36" s="7"/>
      <c r="B36" s="12"/>
      <c r="C36" s="15"/>
      <c r="D36" s="8"/>
      <c r="E36" s="149"/>
      <c r="F36" s="149"/>
      <c r="G36" s="100"/>
      <c r="H36" s="10"/>
    </row>
    <row r="37" spans="1:8" s="88" customFormat="1" ht="12">
      <c r="A37" s="34"/>
      <c r="B37" s="38"/>
      <c r="C37" s="93" t="str">
        <f>'Memória de Cálculo'!C34</f>
        <v>TADEU BARBOSA DE OLIVEIRA</v>
      </c>
      <c r="D37" s="35"/>
      <c r="E37" s="151"/>
      <c r="F37" s="151"/>
      <c r="G37" s="101"/>
      <c r="H37" s="36"/>
    </row>
    <row r="38" spans="1:8" s="88" customFormat="1" ht="12" customHeight="1">
      <c r="A38" s="37"/>
      <c r="B38" s="38"/>
      <c r="C38" s="94" t="str">
        <f>'Memória de Cálculo'!C35</f>
        <v>Prefeito Municipal de Araçuaí</v>
      </c>
      <c r="D38" s="41"/>
      <c r="E38" s="38"/>
      <c r="F38" s="39"/>
      <c r="G38" s="38"/>
      <c r="H38" s="40"/>
    </row>
    <row r="39" spans="1:8" s="88" customFormat="1" ht="12" customHeight="1">
      <c r="A39" s="37"/>
      <c r="B39" s="38"/>
      <c r="C39" s="94"/>
      <c r="D39" s="41"/>
      <c r="E39" s="38"/>
      <c r="F39" s="39"/>
      <c r="G39" s="38"/>
      <c r="H39" s="40"/>
    </row>
    <row r="40" spans="1:8" s="88" customFormat="1" ht="12" customHeight="1">
      <c r="A40" s="37"/>
      <c r="B40" s="38"/>
      <c r="C40" s="94"/>
      <c r="D40" s="41"/>
      <c r="E40" s="38"/>
      <c r="F40" s="39"/>
      <c r="G40" s="38"/>
      <c r="H40" s="40"/>
    </row>
    <row r="41" spans="1:8">
      <c r="A41" s="95"/>
      <c r="B41" s="96"/>
      <c r="C41" s="96"/>
      <c r="D41" s="96"/>
      <c r="E41" s="96"/>
      <c r="F41" s="97"/>
      <c r="G41" s="96"/>
      <c r="H41" s="98"/>
    </row>
    <row r="42" spans="1:8">
      <c r="A42" s="12"/>
      <c r="B42" s="12"/>
      <c r="C42" s="12"/>
      <c r="D42" s="12"/>
      <c r="E42" s="12"/>
      <c r="F42" s="13"/>
      <c r="G42" s="12"/>
      <c r="H42" s="12"/>
    </row>
    <row r="43" spans="1:8" ht="69.95" customHeight="1">
      <c r="A43" s="166" t="s">
        <v>63</v>
      </c>
      <c r="B43" s="167"/>
      <c r="C43" s="167"/>
      <c r="D43" s="167"/>
      <c r="E43" s="167"/>
      <c r="F43" s="167"/>
      <c r="G43" s="167"/>
      <c r="H43" s="168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3">
    <mergeCell ref="C1:H1"/>
    <mergeCell ref="A1:B1"/>
    <mergeCell ref="A5:D5"/>
    <mergeCell ref="A6:D6"/>
    <mergeCell ref="A27:G27"/>
    <mergeCell ref="A8:H8"/>
    <mergeCell ref="E5:H5"/>
    <mergeCell ref="A7:D7"/>
    <mergeCell ref="A2:H2"/>
    <mergeCell ref="G4:H4"/>
    <mergeCell ref="A4:D4"/>
    <mergeCell ref="A3:D3"/>
    <mergeCell ref="E3:F3"/>
    <mergeCell ref="G3:H3"/>
    <mergeCell ref="E4:F4"/>
    <mergeCell ref="A43:H43"/>
    <mergeCell ref="E37:F37"/>
    <mergeCell ref="A13:H13"/>
    <mergeCell ref="A26:H26"/>
    <mergeCell ref="E31:G31"/>
    <mergeCell ref="A16:H16"/>
    <mergeCell ref="A20:H20"/>
    <mergeCell ref="E36:F36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41" fitToHeight="2" orientation="landscape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6147" r:id="rId5">
          <objectPr defaultSize="0" autoPict="0" r:id="rId6">
            <anchor moveWithCells="1">
              <from>
                <xdr:col>2</xdr:col>
                <xdr:colOff>704850</xdr:colOff>
                <xdr:row>0</xdr:row>
                <xdr:rowOff>161925</xdr:rowOff>
              </from>
              <to>
                <xdr:col>2</xdr:col>
                <xdr:colOff>1485900</xdr:colOff>
                <xdr:row>0</xdr:row>
                <xdr:rowOff>733425</xdr:rowOff>
              </to>
            </anchor>
          </objectPr>
        </oleObject>
      </mc:Choice>
      <mc:Fallback>
        <oleObject progId="Word.Picture.8" shapeId="6147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showGridLines="0" showZeros="0" view="pageBreakPreview" zoomScaleNormal="75" zoomScaleSheetLayoutView="100" workbookViewId="0">
      <selection activeCell="H21" sqref="H21"/>
    </sheetView>
  </sheetViews>
  <sheetFormatPr defaultColWidth="9.140625" defaultRowHeight="12.75"/>
  <cols>
    <col min="1" max="1" width="10.7109375" style="54" customWidth="1"/>
    <col min="2" max="2" width="54.5703125" style="54" customWidth="1"/>
    <col min="3" max="3" width="20.7109375" style="71" customWidth="1"/>
    <col min="4" max="4" width="14.42578125" style="71" bestFit="1" customWidth="1"/>
    <col min="5" max="5" width="12" style="54" bestFit="1" customWidth="1"/>
    <col min="6" max="6" width="11" style="54" bestFit="1" customWidth="1"/>
    <col min="7" max="7" width="12.28515625" style="54" bestFit="1" customWidth="1"/>
    <col min="8" max="8" width="14.85546875" style="54" bestFit="1" customWidth="1"/>
    <col min="9" max="9" width="11" style="54" bestFit="1" customWidth="1"/>
    <col min="10" max="10" width="15.7109375" style="54" customWidth="1"/>
    <col min="11" max="16384" width="9.140625" style="54"/>
  </cols>
  <sheetData>
    <row r="1" spans="1:10" s="82" customFormat="1" ht="69.95" customHeight="1">
      <c r="A1" s="188"/>
      <c r="B1" s="189"/>
      <c r="C1" s="189"/>
      <c r="D1" s="189"/>
      <c r="E1" s="189"/>
      <c r="F1" s="189"/>
      <c r="G1" s="189"/>
      <c r="H1" s="189"/>
      <c r="I1" s="190"/>
      <c r="J1" s="132"/>
    </row>
    <row r="2" spans="1:10" ht="30" customHeight="1">
      <c r="A2" s="203" t="s">
        <v>15</v>
      </c>
      <c r="B2" s="204"/>
      <c r="C2" s="204"/>
      <c r="D2" s="204"/>
      <c r="E2" s="204"/>
      <c r="F2" s="204"/>
      <c r="G2" s="204"/>
      <c r="H2" s="204"/>
      <c r="I2" s="205"/>
      <c r="J2" s="133"/>
    </row>
    <row r="3" spans="1:10" ht="30" customHeight="1">
      <c r="A3" s="206" t="str">
        <f>'Planilha Orcamentária'!A3</f>
        <v>PREFEITURA MUNICIPAL DE ARAÇUAÍ</v>
      </c>
      <c r="B3" s="206"/>
      <c r="C3" s="191" t="s">
        <v>28</v>
      </c>
      <c r="D3" s="200">
        <f>'Planilha Orcamentária'!H27</f>
        <v>425014.29</v>
      </c>
      <c r="E3" s="81" t="s">
        <v>27</v>
      </c>
      <c r="F3" s="81"/>
      <c r="G3" s="80">
        <f ca="1">TODAY()</f>
        <v>44732</v>
      </c>
      <c r="H3" s="106" t="s">
        <v>84</v>
      </c>
      <c r="I3" s="106"/>
      <c r="J3" s="134"/>
    </row>
    <row r="4" spans="1:10" ht="20.100000000000001" customHeight="1">
      <c r="A4" s="147" t="str">
        <f>'Planilha Orcamentária'!A4</f>
        <v>OBRA: CALÇAMENTO EM ALVENARIA POLIÉDRICA</v>
      </c>
      <c r="B4" s="148"/>
      <c r="C4" s="192"/>
      <c r="D4" s="192"/>
      <c r="E4" s="194" t="s">
        <v>61</v>
      </c>
      <c r="F4" s="195"/>
      <c r="G4" s="195"/>
      <c r="H4" s="195"/>
      <c r="I4" s="196"/>
      <c r="J4" s="134"/>
    </row>
    <row r="5" spans="1:10" ht="51.75" customHeight="1">
      <c r="A5" s="207" t="str">
        <f>'Planilha Orcamentária'!A5</f>
        <v>LOCAL: MORRO DE AZINDA - COMUNIDADE DE CALHAUZINHO DAS NEVES; TRAVESSA GERMANO VICENTE, RUA REINALDO GUEDES, RUA NIFA SANTOS GUEDES E RUA JUCA GUEDES, COMUNIDADE DE NEVES, ZONA RURAL, ARAÇUAÍ/MG.</v>
      </c>
      <c r="B5" s="208"/>
      <c r="C5" s="193"/>
      <c r="D5" s="193"/>
      <c r="E5" s="197"/>
      <c r="F5" s="198"/>
      <c r="G5" s="198"/>
      <c r="H5" s="198"/>
      <c r="I5" s="199"/>
      <c r="J5" s="134"/>
    </row>
    <row r="6" spans="1:10" ht="30" customHeight="1">
      <c r="A6" s="72" t="s">
        <v>60</v>
      </c>
      <c r="B6" s="72" t="s">
        <v>16</v>
      </c>
      <c r="C6" s="107" t="s">
        <v>17</v>
      </c>
      <c r="D6" s="107" t="s">
        <v>18</v>
      </c>
      <c r="E6" s="72" t="s">
        <v>19</v>
      </c>
      <c r="F6" s="72" t="s">
        <v>20</v>
      </c>
      <c r="G6" s="72" t="s">
        <v>56</v>
      </c>
      <c r="H6" s="72" t="s">
        <v>62</v>
      </c>
      <c r="I6" s="72" t="s">
        <v>85</v>
      </c>
      <c r="J6" s="135"/>
    </row>
    <row r="7" spans="1:10" s="55" customFormat="1" ht="15" customHeight="1">
      <c r="A7" s="186" t="str">
        <f>'Planilha Orcamentária'!A10</f>
        <v>1.0</v>
      </c>
      <c r="B7" s="187" t="str">
        <f>'Planilha Orcamentária'!C10</f>
        <v>SERVIÇOS PRELIMINARES</v>
      </c>
      <c r="C7" s="83" t="s">
        <v>21</v>
      </c>
      <c r="D7" s="128">
        <f>D8/$D$16</f>
        <v>2.1224227543031556E-2</v>
      </c>
      <c r="E7" s="129">
        <v>1</v>
      </c>
      <c r="F7" s="129">
        <v>0</v>
      </c>
      <c r="G7" s="129">
        <v>0</v>
      </c>
      <c r="H7" s="129">
        <v>0</v>
      </c>
      <c r="I7" s="129">
        <v>0</v>
      </c>
      <c r="J7" s="136"/>
    </row>
    <row r="8" spans="1:10" s="55" customFormat="1" ht="15" customHeight="1">
      <c r="A8" s="186"/>
      <c r="B8" s="187"/>
      <c r="C8" s="84" t="s">
        <v>22</v>
      </c>
      <c r="D8" s="130">
        <f>'Planilha Orcamentária'!H10</f>
        <v>9020.6</v>
      </c>
      <c r="E8" s="130">
        <f>E7*$D$8</f>
        <v>9020.6</v>
      </c>
      <c r="F8" s="130">
        <f>F7*$D$8</f>
        <v>0</v>
      </c>
      <c r="G8" s="130">
        <f>G7*$D$8</f>
        <v>0</v>
      </c>
      <c r="H8" s="130">
        <f>H7*$D$8</f>
        <v>0</v>
      </c>
      <c r="I8" s="130">
        <f>I7*$D$8</f>
        <v>0</v>
      </c>
      <c r="J8" s="137"/>
    </row>
    <row r="9" spans="1:10" s="55" customFormat="1" ht="15" customHeight="1">
      <c r="A9" s="186" t="str">
        <f>'Planilha Orcamentária'!A14</f>
        <v>2.0</v>
      </c>
      <c r="B9" s="187" t="str">
        <f>'Planilha Orcamentária'!C14</f>
        <v>SERVIÇOS DE TERRAPLENAGEM</v>
      </c>
      <c r="C9" s="83" t="s">
        <v>21</v>
      </c>
      <c r="D9" s="128">
        <f>D10/$D$16</f>
        <v>1.1839390153211084E-2</v>
      </c>
      <c r="E9" s="129">
        <v>1</v>
      </c>
      <c r="F9" s="129">
        <v>0</v>
      </c>
      <c r="G9" s="129">
        <v>0</v>
      </c>
      <c r="H9" s="129">
        <v>0</v>
      </c>
      <c r="I9" s="129">
        <v>0</v>
      </c>
      <c r="J9" s="136"/>
    </row>
    <row r="10" spans="1:10" s="55" customFormat="1" ht="15" customHeight="1">
      <c r="A10" s="186"/>
      <c r="B10" s="187"/>
      <c r="C10" s="84" t="s">
        <v>22</v>
      </c>
      <c r="D10" s="130">
        <f>'Planilha Orcamentária'!H14</f>
        <v>5031.91</v>
      </c>
      <c r="E10" s="130">
        <f>E9*$D$10</f>
        <v>5031.91</v>
      </c>
      <c r="F10" s="130">
        <f>F9*$D$10</f>
        <v>0</v>
      </c>
      <c r="G10" s="130">
        <f>G9*$D$10</f>
        <v>0</v>
      </c>
      <c r="H10" s="130">
        <f>H9*$D$10</f>
        <v>0</v>
      </c>
      <c r="I10" s="130">
        <f>I9*$D$10</f>
        <v>0</v>
      </c>
      <c r="J10" s="137"/>
    </row>
    <row r="11" spans="1:10" s="55" customFormat="1" ht="15" customHeight="1">
      <c r="A11" s="186" t="str">
        <f>'Planilha Orcamentária'!A17</f>
        <v>3.0</v>
      </c>
      <c r="B11" s="187" t="str">
        <f>'Planilha Orcamentária'!C17</f>
        <v>SERVIÇOS DE DRENAGEM PLUVIAL</v>
      </c>
      <c r="C11" s="83" t="s">
        <v>21</v>
      </c>
      <c r="D11" s="128">
        <f>D12/$D$16</f>
        <v>0.32720161009174537</v>
      </c>
      <c r="E11" s="129"/>
      <c r="F11" s="129"/>
      <c r="G11" s="129">
        <v>0.3</v>
      </c>
      <c r="H11" s="129">
        <v>0.35</v>
      </c>
      <c r="I11" s="129">
        <v>0.35</v>
      </c>
      <c r="J11" s="136"/>
    </row>
    <row r="12" spans="1:10" s="55" customFormat="1" ht="15" customHeight="1">
      <c r="A12" s="186"/>
      <c r="B12" s="187"/>
      <c r="C12" s="84" t="s">
        <v>22</v>
      </c>
      <c r="D12" s="130">
        <f>'Planilha Orcamentária'!H17</f>
        <v>139065.35999999999</v>
      </c>
      <c r="E12" s="130">
        <f>E11*$D$12</f>
        <v>0</v>
      </c>
      <c r="F12" s="130">
        <f>F11*$D$12</f>
        <v>0</v>
      </c>
      <c r="G12" s="130">
        <f>G11*$D$12</f>
        <v>41719.607999999993</v>
      </c>
      <c r="H12" s="130">
        <f>H11*$D$12</f>
        <v>48672.875999999989</v>
      </c>
      <c r="I12" s="130">
        <f>I11*$D$12</f>
        <v>48672.875999999989</v>
      </c>
      <c r="J12" s="137"/>
    </row>
    <row r="13" spans="1:10" s="55" customFormat="1" ht="15" customHeight="1">
      <c r="A13" s="186" t="str">
        <f>'Planilha Orcamentária'!A21</f>
        <v>4.0</v>
      </c>
      <c r="B13" s="201" t="str">
        <f>'Planilha Orcamentária'!C21</f>
        <v>SERVIÇOS DE CALÇAMENTO</v>
      </c>
      <c r="C13" s="83" t="s">
        <v>21</v>
      </c>
      <c r="D13" s="128">
        <f>D14/$D$16</f>
        <v>0.63973477221201192</v>
      </c>
      <c r="E13" s="129">
        <v>0.4</v>
      </c>
      <c r="F13" s="129">
        <v>0.3</v>
      </c>
      <c r="G13" s="129">
        <v>0.1</v>
      </c>
      <c r="H13" s="129">
        <v>0.1</v>
      </c>
      <c r="I13" s="129">
        <v>0.1</v>
      </c>
      <c r="J13" s="136"/>
    </row>
    <row r="14" spans="1:10" s="55" customFormat="1" ht="15" customHeight="1">
      <c r="A14" s="186"/>
      <c r="B14" s="202"/>
      <c r="C14" s="84" t="s">
        <v>22</v>
      </c>
      <c r="D14" s="130">
        <f>'Planilha Orcamentária'!H21</f>
        <v>271896.42</v>
      </c>
      <c r="E14" s="130">
        <f>E13*$D$14</f>
        <v>108758.568</v>
      </c>
      <c r="F14" s="130">
        <f>F13*$D$14</f>
        <v>81568.925999999992</v>
      </c>
      <c r="G14" s="130">
        <f>G13*$D$14</f>
        <v>27189.642</v>
      </c>
      <c r="H14" s="130">
        <f>H13*$D$14</f>
        <v>27189.642</v>
      </c>
      <c r="I14" s="130">
        <f>I13*$D$14</f>
        <v>27189.642</v>
      </c>
      <c r="J14" s="137"/>
    </row>
    <row r="15" spans="1:10" s="55" customFormat="1" ht="15" customHeight="1">
      <c r="A15" s="186" t="s">
        <v>23</v>
      </c>
      <c r="B15" s="186"/>
      <c r="C15" s="83" t="s">
        <v>21</v>
      </c>
      <c r="D15" s="128">
        <f>D7+D9+D11+D13</f>
        <v>0.99999999999999989</v>
      </c>
      <c r="E15" s="128">
        <f>E16/$D$16</f>
        <v>0.28895752658104745</v>
      </c>
      <c r="F15" s="128">
        <f>F16/$D$16</f>
        <v>0.19192043166360359</v>
      </c>
      <c r="G15" s="128">
        <f>G16/$D$16</f>
        <v>0.16213396024872481</v>
      </c>
      <c r="H15" s="128">
        <f>H16/$D$16</f>
        <v>0.17849404075331204</v>
      </c>
      <c r="I15" s="128">
        <f>I16/$D$16</f>
        <v>0.17849404075331204</v>
      </c>
      <c r="J15" s="138"/>
    </row>
    <row r="16" spans="1:10" s="55" customFormat="1" ht="15" customHeight="1">
      <c r="A16" s="186"/>
      <c r="B16" s="186"/>
      <c r="C16" s="83" t="s">
        <v>22</v>
      </c>
      <c r="D16" s="131">
        <f>D8+D10+D12+D14</f>
        <v>425014.29</v>
      </c>
      <c r="E16" s="131">
        <f>E8+E10+E12+E14</f>
        <v>122811.07799999999</v>
      </c>
      <c r="F16" s="131">
        <f>F8+F10+F12+F14</f>
        <v>81568.925999999992</v>
      </c>
      <c r="G16" s="131">
        <f>G8+G10+G12+G14</f>
        <v>68909.25</v>
      </c>
      <c r="H16" s="131">
        <f>H8+H10+H12+H14</f>
        <v>75862.517999999982</v>
      </c>
      <c r="I16" s="131">
        <f>I8+I10+I12+I14</f>
        <v>75862.517999999982</v>
      </c>
      <c r="J16" s="139"/>
    </row>
    <row r="17" spans="1:10" ht="14.25" customHeight="1">
      <c r="A17" s="56"/>
      <c r="B17" s="57"/>
      <c r="C17" s="57"/>
      <c r="D17" s="57"/>
      <c r="E17" s="57"/>
      <c r="F17" s="57"/>
      <c r="G17" s="78" t="s">
        <v>24</v>
      </c>
      <c r="H17" s="141"/>
      <c r="I17" s="142"/>
      <c r="J17" s="60"/>
    </row>
    <row r="18" spans="1:10" ht="27.75" customHeight="1">
      <c r="A18" s="56"/>
      <c r="B18" s="58"/>
      <c r="C18" s="57"/>
      <c r="D18" s="59"/>
      <c r="E18" s="60"/>
      <c r="F18" s="60"/>
      <c r="G18" s="79"/>
      <c r="H18" s="74"/>
      <c r="I18" s="143"/>
      <c r="J18" s="60"/>
    </row>
    <row r="19" spans="1:10" s="75" customFormat="1" ht="12">
      <c r="A19" s="63"/>
      <c r="B19" s="85" t="str">
        <f>'Memória de Cálculo'!C28</f>
        <v>Nome do(a) Responsável Técnico(a)</v>
      </c>
      <c r="C19" s="73"/>
      <c r="D19" s="74"/>
      <c r="E19" s="74"/>
      <c r="F19" s="74"/>
      <c r="G19" s="79"/>
      <c r="H19" s="74"/>
      <c r="I19" s="143"/>
      <c r="J19" s="140"/>
    </row>
    <row r="20" spans="1:10" s="75" customFormat="1" ht="19.5" customHeight="1">
      <c r="A20" s="76"/>
      <c r="B20" s="86" t="str">
        <f>'Memória de Cálculo'!C29</f>
        <v>TAYNARA BORGES DE OLIVEIRA</v>
      </c>
      <c r="C20" s="73"/>
      <c r="D20" s="73"/>
      <c r="E20" s="77"/>
      <c r="F20" s="77"/>
      <c r="G20" s="79"/>
      <c r="H20" s="74"/>
      <c r="I20" s="143"/>
      <c r="J20" s="77"/>
    </row>
    <row r="21" spans="1:10" s="75" customFormat="1" ht="19.5" customHeight="1">
      <c r="A21" s="76"/>
      <c r="B21" s="86" t="str">
        <f>'Memória de Cálculo'!C30</f>
        <v>CREA/MG Nº: 242984/D</v>
      </c>
      <c r="C21" s="73"/>
      <c r="D21" s="73"/>
      <c r="E21" s="77"/>
      <c r="F21" s="77"/>
      <c r="G21" s="79"/>
      <c r="H21" s="74"/>
      <c r="I21" s="143"/>
      <c r="J21" s="77"/>
    </row>
    <row r="22" spans="1:10" ht="19.5" customHeight="1">
      <c r="A22" s="61"/>
      <c r="B22" s="62"/>
      <c r="C22" s="59"/>
      <c r="D22" s="59"/>
      <c r="E22" s="60"/>
      <c r="F22" s="60"/>
      <c r="G22" s="79"/>
      <c r="H22" s="74"/>
      <c r="I22" s="143"/>
      <c r="J22" s="60"/>
    </row>
    <row r="23" spans="1:10" ht="13.5" customHeight="1">
      <c r="A23" s="63"/>
      <c r="B23" s="64"/>
      <c r="C23" s="65"/>
      <c r="D23" s="65"/>
      <c r="E23" s="66"/>
      <c r="F23" s="66"/>
      <c r="G23" s="79"/>
      <c r="H23" s="74"/>
      <c r="I23" s="143"/>
      <c r="J23" s="60"/>
    </row>
    <row r="24" spans="1:10" s="75" customFormat="1" ht="14.25" customHeight="1">
      <c r="A24" s="76"/>
      <c r="B24" s="85" t="str">
        <f>'Memória de Cálculo'!C34</f>
        <v>TADEU BARBOSA DE OLIVEIRA</v>
      </c>
      <c r="C24" s="73"/>
      <c r="D24" s="73"/>
      <c r="E24" s="77"/>
      <c r="F24" s="77"/>
      <c r="G24" s="79"/>
      <c r="H24" s="74"/>
      <c r="I24" s="143"/>
      <c r="J24" s="77"/>
    </row>
    <row r="25" spans="1:10" s="75" customFormat="1" ht="14.1" customHeight="1">
      <c r="A25" s="76"/>
      <c r="B25" s="87" t="str">
        <f>'Memória de Cálculo'!C35</f>
        <v>Prefeito Municipal de Araçuaí</v>
      </c>
      <c r="C25" s="73"/>
      <c r="D25" s="73"/>
      <c r="E25" s="77"/>
      <c r="F25" s="77"/>
      <c r="G25" s="79"/>
      <c r="H25" s="74"/>
      <c r="I25" s="143"/>
      <c r="J25" s="77"/>
    </row>
    <row r="26" spans="1:10" ht="14.1" customHeight="1">
      <c r="A26" s="61"/>
      <c r="B26" s="67"/>
      <c r="C26" s="59"/>
      <c r="D26" s="59"/>
      <c r="E26" s="60"/>
      <c r="F26" s="60"/>
      <c r="G26" s="79"/>
      <c r="H26" s="74"/>
      <c r="I26" s="143"/>
      <c r="J26" s="60"/>
    </row>
    <row r="27" spans="1:10" ht="14.1" customHeight="1">
      <c r="A27" s="61"/>
      <c r="B27" s="67"/>
      <c r="C27" s="59"/>
      <c r="D27" s="59"/>
      <c r="E27" s="60"/>
      <c r="F27" s="60"/>
      <c r="G27" s="79"/>
      <c r="H27" s="74"/>
      <c r="I27" s="143"/>
      <c r="J27" s="60"/>
    </row>
    <row r="28" spans="1:10">
      <c r="A28" s="68"/>
      <c r="B28" s="69"/>
      <c r="C28" s="70"/>
      <c r="D28" s="70"/>
      <c r="E28" s="69"/>
      <c r="F28" s="69"/>
      <c r="G28" s="144"/>
      <c r="H28" s="145"/>
      <c r="I28" s="146"/>
      <c r="J28" s="60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6">
    <mergeCell ref="A15:B16"/>
    <mergeCell ref="A11:A12"/>
    <mergeCell ref="B11:B12"/>
    <mergeCell ref="A1:I1"/>
    <mergeCell ref="C3:C5"/>
    <mergeCell ref="E4:I5"/>
    <mergeCell ref="D3:D5"/>
    <mergeCell ref="A13:A14"/>
    <mergeCell ref="B13:B14"/>
    <mergeCell ref="A2:I2"/>
    <mergeCell ref="A7:A8"/>
    <mergeCell ref="B7:B8"/>
    <mergeCell ref="A9:A10"/>
    <mergeCell ref="B9:B10"/>
    <mergeCell ref="A3:B3"/>
    <mergeCell ref="A5:B5"/>
  </mergeCells>
  <printOptions horizontalCentered="1"/>
  <pageMargins left="0.39370078740157483" right="0.19685039370078741" top="0.59055118110236227" bottom="0.19685039370078741" header="0.19685039370078741" footer="0"/>
  <pageSetup paperSize="9" scale="72" orientation="landscape" horizontalDpi="4294967295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8196" r:id="rId5">
          <objectPr defaultSize="0" autoPict="0" r:id="rId6">
            <anchor moveWithCells="1">
              <from>
                <xdr:col>1</xdr:col>
                <xdr:colOff>2676525</xdr:colOff>
                <xdr:row>0</xdr:row>
                <xdr:rowOff>190500</xdr:rowOff>
              </from>
              <to>
                <xdr:col>1</xdr:col>
                <xdr:colOff>3457575</xdr:colOff>
                <xdr:row>0</xdr:row>
                <xdr:rowOff>762000</xdr:rowOff>
              </to>
            </anchor>
          </objectPr>
        </oleObject>
      </mc:Choice>
      <mc:Fallback>
        <oleObject progId="Word.Picture.8" shapeId="8196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F200-8939-4236-82D9-60B947636011}">
  <dimension ref="A1"/>
  <sheetViews>
    <sheetView workbookViewId="0">
      <selection activeCell="P18" sqref="P18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CA5D-BA68-4796-9421-E6F8F92D5F63}">
  <dimension ref="A1:AD107"/>
  <sheetViews>
    <sheetView tabSelected="1" zoomScaleNormal="100" workbookViewId="0">
      <selection activeCell="T97" sqref="T97"/>
    </sheetView>
  </sheetViews>
  <sheetFormatPr defaultRowHeight="12.75"/>
  <sheetData>
    <row r="1" spans="1:30" ht="13.5" thickBot="1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</row>
    <row r="2" spans="1:30" ht="13.5" thickBot="1">
      <c r="A2" s="209"/>
      <c r="B2" s="209"/>
      <c r="C2" s="209"/>
      <c r="D2" s="209"/>
      <c r="E2" s="210" t="s">
        <v>102</v>
      </c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</row>
    <row r="3" spans="1:30" ht="13.5" thickBo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</row>
    <row r="4" spans="1:30" ht="13.5" thickBot="1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</row>
    <row r="5" spans="1:30" ht="13.5" thickBo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</row>
    <row r="6" spans="1:30" ht="13.5" thickBo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</row>
    <row r="7" spans="1:30" ht="13.5" thickBot="1">
      <c r="A7" s="209"/>
      <c r="B7" s="209"/>
      <c r="C7" s="209"/>
      <c r="D7" s="209"/>
      <c r="E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</row>
    <row r="8" spans="1:30" ht="13.5" thickBot="1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</row>
    <row r="9" spans="1:30" ht="13.5" thickBot="1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</row>
    <row r="10" spans="1:30" ht="13.5" thickBot="1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</row>
    <row r="11" spans="1:30" ht="13.5" thickBot="1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</row>
    <row r="12" spans="1:30" ht="13.5" thickBot="1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</row>
    <row r="13" spans="1:30" ht="13.5" thickBot="1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</row>
    <row r="14" spans="1:30" ht="13.5" thickBot="1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</row>
    <row r="15" spans="1:30" ht="13.5" thickBot="1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</row>
    <row r="16" spans="1:30" ht="13.5" thickBot="1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</row>
    <row r="17" spans="1:30" ht="13.5" thickBo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</row>
    <row r="18" spans="1:30" ht="13.5" thickBo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</row>
    <row r="19" spans="1:30" ht="13.5" thickBo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</row>
    <row r="20" spans="1:30" ht="13.5" thickBo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</row>
    <row r="21" spans="1:30" ht="13.5" thickBot="1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</row>
    <row r="22" spans="1:30" ht="13.5" thickBot="1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</row>
    <row r="23" spans="1:30" ht="13.5" thickBot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</row>
    <row r="24" spans="1:30" ht="13.5" thickBot="1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</row>
    <row r="25" spans="1:30" ht="13.5" thickBot="1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</row>
    <row r="26" spans="1:30" ht="13.5" thickBo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</row>
    <row r="27" spans="1:30" ht="13.5" thickBo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</row>
    <row r="28" spans="1:30" ht="13.5" thickBo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</row>
    <row r="29" spans="1:30" ht="13.5" thickBot="1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</row>
    <row r="30" spans="1:30" ht="13.5" thickBot="1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</row>
    <row r="31" spans="1:30" ht="13.5" thickBot="1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</row>
    <row r="32" spans="1:30" ht="13.5" thickBo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</row>
    <row r="33" spans="1:30" ht="13.5" thickBot="1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</row>
    <row r="34" spans="1:30" ht="13.5" thickBot="1">
      <c r="A34" s="209"/>
      <c r="B34" s="210" t="s">
        <v>103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10" t="s">
        <v>104</v>
      </c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</row>
    <row r="35" spans="1:30" ht="13.5" thickBot="1">
      <c r="A35" s="209"/>
      <c r="B35" s="210" t="s">
        <v>105</v>
      </c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10" t="s">
        <v>106</v>
      </c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</row>
    <row r="36" spans="1:30" ht="13.5" thickBo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</row>
    <row r="37" spans="1:30" ht="13.5" thickBot="1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</row>
    <row r="38" spans="1:30" ht="13.5" thickBot="1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</row>
    <row r="39" spans="1:30" ht="13.5" thickBo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</row>
    <row r="40" spans="1:30" ht="13.5" thickBo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</row>
    <row r="41" spans="1:30" ht="13.5" thickBo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</row>
    <row r="42" spans="1:30" ht="13.5" thickBot="1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</row>
    <row r="43" spans="1:30" ht="13.5" thickBo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</row>
    <row r="44" spans="1:30" ht="13.5" thickBot="1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</row>
    <row r="45" spans="1:30" ht="13.5" thickBot="1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</row>
    <row r="46" spans="1:30" ht="13.5" thickBot="1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</row>
    <row r="47" spans="1:30" ht="13.5" thickBot="1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</row>
    <row r="48" spans="1:30" ht="13.5" thickBot="1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</row>
    <row r="49" spans="1:30" ht="13.5" thickBot="1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</row>
    <row r="50" spans="1:30" ht="13.5" thickBot="1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</row>
    <row r="51" spans="1:30" ht="13.5" thickBot="1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</row>
    <row r="52" spans="1:30" ht="13.5" thickBot="1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</row>
    <row r="53" spans="1:30" ht="13.5" thickBo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</row>
    <row r="54" spans="1:30" ht="13.5" thickBot="1">
      <c r="A54" s="209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</row>
    <row r="55" spans="1:30" ht="13.5" thickBot="1">
      <c r="A55" s="209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</row>
    <row r="56" spans="1:30" ht="13.5" thickBot="1">
      <c r="A56" s="209"/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</row>
    <row r="57" spans="1:30" ht="13.5" thickBot="1">
      <c r="A57" s="209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</row>
    <row r="58" spans="1:30" ht="13.5" thickBot="1">
      <c r="A58" s="209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</row>
    <row r="59" spans="1:30" ht="13.5" thickBot="1">
      <c r="A59" s="209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</row>
    <row r="60" spans="1:30" ht="13.5" thickBot="1">
      <c r="A60" s="209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</row>
    <row r="61" spans="1:30" ht="13.5" thickBot="1">
      <c r="A61" s="209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</row>
    <row r="62" spans="1:30" ht="13.5" thickBot="1">
      <c r="A62" s="209"/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</row>
    <row r="63" spans="1:30" ht="13.5" thickBot="1">
      <c r="A63" s="209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</row>
    <row r="64" spans="1:30" ht="13.5" thickBot="1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</row>
    <row r="65" spans="1:30" ht="13.5" thickBot="1">
      <c r="A65" s="209"/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</row>
    <row r="66" spans="1:30" ht="13.5" thickBot="1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</row>
    <row r="67" spans="1:30" ht="13.5" thickBot="1">
      <c r="A67" s="209"/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</row>
    <row r="68" spans="1:30" ht="13.5" thickBot="1">
      <c r="A68" s="209"/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</row>
    <row r="69" spans="1:30" ht="13.5" thickBot="1">
      <c r="A69" s="209"/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</row>
    <row r="70" spans="1:30" ht="13.5" thickBot="1">
      <c r="A70" s="209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</row>
    <row r="71" spans="1:30" ht="13.5" thickBo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</row>
    <row r="72" spans="1:30" ht="13.5" thickBot="1">
      <c r="A72" s="209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</row>
    <row r="73" spans="1:30" ht="13.5" thickBot="1">
      <c r="A73" s="209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10" t="s">
        <v>107</v>
      </c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</row>
    <row r="74" spans="1:30" ht="13.5" thickBot="1">
      <c r="A74" s="209"/>
      <c r="B74" s="210" t="s">
        <v>108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10" t="s">
        <v>109</v>
      </c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</row>
    <row r="75" spans="1:30" ht="13.5" thickBot="1">
      <c r="A75" s="209"/>
      <c r="B75" s="210" t="s">
        <v>110</v>
      </c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</row>
    <row r="76" spans="1:30" ht="13.5" thickBot="1">
      <c r="A76" s="209"/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</row>
    <row r="77" spans="1:30" ht="13.5" thickBot="1">
      <c r="A77" s="209"/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</row>
    <row r="78" spans="1:30" ht="13.5" thickBot="1">
      <c r="A78" s="209"/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</row>
    <row r="79" spans="1:30" ht="13.5" thickBot="1">
      <c r="A79" s="209"/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</row>
    <row r="80" spans="1:30" ht="13.5" thickBot="1">
      <c r="A80" s="209"/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</row>
    <row r="81" spans="1:30" ht="13.5" thickBot="1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</row>
    <row r="82" spans="1:30" ht="13.5" thickBot="1">
      <c r="A82" s="209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</row>
    <row r="83" spans="1:30" ht="13.5" thickBot="1">
      <c r="A83" s="209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</row>
    <row r="84" spans="1:30" ht="13.5" thickBot="1">
      <c r="A84" s="209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</row>
    <row r="85" spans="1:30" ht="13.5" thickBot="1">
      <c r="A85" s="209"/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</row>
    <row r="86" spans="1:30" ht="13.5" thickBot="1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</row>
    <row r="87" spans="1:30" ht="13.5" thickBot="1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</row>
    <row r="88" spans="1:30" ht="13.5" thickBot="1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</row>
    <row r="89" spans="1:30" ht="13.5" thickBot="1">
      <c r="A89" s="209"/>
      <c r="B89" s="209"/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</row>
    <row r="90" spans="1:30" ht="13.5" thickBot="1">
      <c r="A90" s="209"/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</row>
    <row r="91" spans="1:30" ht="13.5" thickBot="1">
      <c r="A91" s="209"/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</row>
    <row r="92" spans="1:30" ht="13.5" thickBot="1">
      <c r="A92" s="209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</row>
    <row r="93" spans="1:30" ht="13.5" thickBot="1">
      <c r="A93" s="209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</row>
    <row r="94" spans="1:30" ht="13.5" thickBot="1">
      <c r="A94" s="209"/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</row>
    <row r="95" spans="1:30" ht="13.5" thickBot="1">
      <c r="A95" s="209"/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</row>
    <row r="96" spans="1:30" ht="13.5" thickBot="1">
      <c r="A96" s="209"/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</row>
    <row r="97" spans="1:30" ht="13.5" thickBot="1">
      <c r="A97" s="209"/>
      <c r="B97" s="209"/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</row>
    <row r="98" spans="1:30" ht="13.5" thickBot="1">
      <c r="A98" s="209"/>
      <c r="B98" s="209"/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</row>
    <row r="99" spans="1:30" ht="13.5" thickBot="1">
      <c r="A99" s="209"/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</row>
    <row r="100" spans="1:30" ht="13.5" thickBot="1">
      <c r="A100" s="209"/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</row>
    <row r="101" spans="1:30" ht="13.5" thickBot="1">
      <c r="A101" s="209"/>
      <c r="B101" s="209"/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</row>
    <row r="102" spans="1:30" ht="13.5" thickBot="1">
      <c r="A102" s="209"/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</row>
    <row r="103" spans="1:30" ht="13.5" thickBot="1">
      <c r="A103" s="209"/>
      <c r="B103" s="210" t="s">
        <v>111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</row>
    <row r="104" spans="1:30" ht="13.5" thickBot="1">
      <c r="A104" s="209"/>
      <c r="B104" s="210" t="s">
        <v>112</v>
      </c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</row>
    <row r="105" spans="1:30" ht="13.5" thickBot="1">
      <c r="A105" s="209"/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</row>
    <row r="106" spans="1:30" ht="13.5" thickBot="1">
      <c r="A106" s="209"/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</row>
    <row r="107" spans="1:30" ht="13.5" thickBot="1">
      <c r="A107" s="209"/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Memória de Cálculo</vt:lpstr>
      <vt:lpstr>Planilha Orcamentária</vt:lpstr>
      <vt:lpstr>Cronograma</vt:lpstr>
      <vt:lpstr>BDI</vt:lpstr>
      <vt:lpstr>Aferição de Areas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aracuai</cp:lastModifiedBy>
  <cp:lastPrinted>2021-12-07T16:12:11Z</cp:lastPrinted>
  <dcterms:created xsi:type="dcterms:W3CDTF">2006-09-22T13:55:22Z</dcterms:created>
  <dcterms:modified xsi:type="dcterms:W3CDTF">2022-06-20T12:05:54Z</dcterms:modified>
</cp:coreProperties>
</file>