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Planilha1" sheetId="1" r:id="rId1"/>
  </sheets>
  <definedNames>
    <definedName name="_xlnm.Print_Area" localSheetId="0">Planilha1!$A$1:$BE$60</definedName>
  </definedNames>
  <calcPr calcId="144525"/>
</workbook>
</file>

<file path=xl/calcChain.xml><?xml version="1.0" encoding="utf-8"?>
<calcChain xmlns="http://schemas.openxmlformats.org/spreadsheetml/2006/main">
  <c r="AJ55" i="1" l="1"/>
  <c r="AF55" i="1"/>
  <c r="AB55" i="1"/>
  <c r="AJ54" i="1"/>
  <c r="AF54" i="1"/>
  <c r="AB54" i="1"/>
  <c r="AJ53" i="1"/>
  <c r="AF53" i="1"/>
  <c r="AB53" i="1"/>
  <c r="AJ52" i="1"/>
  <c r="AF52" i="1"/>
  <c r="AB52" i="1"/>
  <c r="AJ51" i="1"/>
  <c r="AF51" i="1"/>
  <c r="AB51" i="1"/>
  <c r="AJ50" i="1"/>
  <c r="AF50" i="1"/>
  <c r="AB50" i="1"/>
  <c r="AJ49" i="1"/>
  <c r="AF49" i="1"/>
  <c r="AB49" i="1"/>
  <c r="E49" i="1"/>
  <c r="AY48" i="1"/>
  <c r="AU48" i="1"/>
  <c r="AQ48" i="1"/>
  <c r="AJ48" i="1"/>
  <c r="AF48" i="1"/>
  <c r="AB48" i="1"/>
  <c r="E48" i="1"/>
  <c r="AY47" i="1"/>
  <c r="AU47" i="1"/>
  <c r="AQ47" i="1"/>
  <c r="AJ47" i="1"/>
  <c r="AF47" i="1"/>
  <c r="AF45" i="1" s="1"/>
  <c r="AB47" i="1"/>
  <c r="E47" i="1"/>
  <c r="AY46" i="1"/>
  <c r="AY49" i="1" s="1"/>
  <c r="AQ46" i="1"/>
  <c r="AJ46" i="1"/>
  <c r="AF46" i="1"/>
  <c r="AB46" i="1"/>
  <c r="E46" i="1"/>
  <c r="AQ45" i="1"/>
  <c r="AJ45" i="1"/>
  <c r="AB45" i="1"/>
  <c r="E45" i="1"/>
  <c r="AQ44" i="1"/>
  <c r="AJ44" i="1"/>
  <c r="AF44" i="1"/>
  <c r="AB44" i="1"/>
  <c r="E44" i="1"/>
  <c r="AQ43" i="1"/>
  <c r="AJ43" i="1"/>
  <c r="AF43" i="1"/>
  <c r="AB43" i="1"/>
  <c r="P43" i="1"/>
  <c r="N43" i="1"/>
  <c r="E43" i="1"/>
  <c r="AQ42" i="1"/>
  <c r="AJ42" i="1"/>
  <c r="AF42" i="1"/>
  <c r="AB42" i="1"/>
  <c r="P42" i="1"/>
  <c r="N42" i="1"/>
  <c r="E42" i="1"/>
  <c r="AY41" i="1"/>
  <c r="AQ41" i="1"/>
  <c r="AJ41" i="1"/>
  <c r="AF41" i="1"/>
  <c r="AB41" i="1"/>
  <c r="P41" i="1"/>
  <c r="N41" i="1"/>
  <c r="E41" i="1"/>
  <c r="AU40" i="1"/>
  <c r="AY40" i="1" s="1"/>
  <c r="AQ40" i="1"/>
  <c r="AJ40" i="1"/>
  <c r="AF40" i="1"/>
  <c r="AB40" i="1"/>
  <c r="N40" i="1"/>
  <c r="P40" i="1" s="1"/>
  <c r="E40" i="1"/>
  <c r="AY39" i="1"/>
  <c r="AQ39" i="1"/>
  <c r="AJ39" i="1"/>
  <c r="AF39" i="1"/>
  <c r="AB39" i="1"/>
  <c r="N39" i="1"/>
  <c r="P39" i="1" s="1"/>
  <c r="E39" i="1"/>
  <c r="AQ38" i="1"/>
  <c r="AJ38" i="1"/>
  <c r="AF38" i="1"/>
  <c r="AB38" i="1"/>
  <c r="P38" i="1"/>
  <c r="N38" i="1"/>
  <c r="E38" i="1"/>
  <c r="AQ37" i="1"/>
  <c r="P37" i="1"/>
  <c r="N37" i="1"/>
  <c r="E37" i="1"/>
  <c r="AQ36" i="1"/>
  <c r="AJ36" i="1"/>
  <c r="N36" i="1"/>
  <c r="P36" i="1" s="1"/>
  <c r="E36" i="1"/>
  <c r="AQ35" i="1"/>
  <c r="AJ35" i="1"/>
  <c r="AJ34" i="1" s="1"/>
  <c r="N35" i="1"/>
  <c r="P35" i="1" s="1"/>
  <c r="E35" i="1"/>
  <c r="AQ34" i="1"/>
  <c r="AF34" i="1"/>
  <c r="N34" i="1"/>
  <c r="P34" i="1" s="1"/>
  <c r="E34" i="1"/>
  <c r="AQ33" i="1"/>
  <c r="AJ33" i="1"/>
  <c r="AF33" i="1"/>
  <c r="AB33" i="1"/>
  <c r="P33" i="1"/>
  <c r="N33" i="1"/>
  <c r="AX32" i="1"/>
  <c r="AU32" i="1"/>
  <c r="AJ32" i="1"/>
  <c r="AF32" i="1"/>
  <c r="AB32" i="1"/>
  <c r="N32" i="1"/>
  <c r="P32" i="1" s="1"/>
  <c r="E32" i="1"/>
  <c r="AX31" i="1"/>
  <c r="AU31" i="1"/>
  <c r="AQ31" i="1"/>
  <c r="AJ31" i="1"/>
  <c r="AF31" i="1"/>
  <c r="AB31" i="1"/>
  <c r="P31" i="1"/>
  <c r="N31" i="1"/>
  <c r="E31" i="1"/>
  <c r="AQ30" i="1"/>
  <c r="AJ30" i="1"/>
  <c r="AF30" i="1"/>
  <c r="AB30" i="1"/>
  <c r="P30" i="1"/>
  <c r="N30" i="1"/>
  <c r="E30" i="1"/>
  <c r="BE29" i="1"/>
  <c r="AJ29" i="1"/>
  <c r="AF29" i="1"/>
  <c r="AB29" i="1"/>
  <c r="N29" i="1"/>
  <c r="P29" i="1" s="1"/>
  <c r="E29" i="1"/>
  <c r="BE28" i="1"/>
  <c r="AU28" i="1"/>
  <c r="AU34" i="1" s="1"/>
  <c r="AX34" i="1" s="1"/>
  <c r="AQ28" i="1"/>
  <c r="AJ28" i="1"/>
  <c r="AF28" i="1"/>
  <c r="AB28" i="1"/>
  <c r="N28" i="1"/>
  <c r="P28" i="1" s="1"/>
  <c r="E28" i="1"/>
  <c r="BE27" i="1"/>
  <c r="AU27" i="1"/>
  <c r="AW27" i="1" s="1"/>
  <c r="AQ27" i="1"/>
  <c r="AJ27" i="1"/>
  <c r="AF27" i="1"/>
  <c r="AB27" i="1"/>
  <c r="E27" i="1"/>
  <c r="BE26" i="1"/>
  <c r="AW26" i="1"/>
  <c r="AQ26" i="1"/>
  <c r="AJ26" i="1"/>
  <c r="AF26" i="1"/>
  <c r="AB26" i="1"/>
  <c r="N26" i="1"/>
  <c r="P26" i="1" s="1"/>
  <c r="E26" i="1"/>
  <c r="BE25" i="1"/>
  <c r="AW25" i="1"/>
  <c r="AQ25" i="1"/>
  <c r="AJ25" i="1"/>
  <c r="AF25" i="1"/>
  <c r="AB25" i="1"/>
  <c r="U25" i="1"/>
  <c r="N25" i="1"/>
  <c r="P25" i="1" s="1"/>
  <c r="E25" i="1"/>
  <c r="BE24" i="1"/>
  <c r="AQ24" i="1"/>
  <c r="AJ24" i="1"/>
  <c r="AF24" i="1"/>
  <c r="AB24" i="1"/>
  <c r="U24" i="1"/>
  <c r="P24" i="1"/>
  <c r="N24" i="1"/>
  <c r="E24" i="1"/>
  <c r="AQ23" i="1"/>
  <c r="AJ23" i="1"/>
  <c r="AF23" i="1"/>
  <c r="AB23" i="1"/>
  <c r="U23" i="1"/>
  <c r="P23" i="1"/>
  <c r="N23" i="1"/>
  <c r="E23" i="1"/>
  <c r="BE22" i="1"/>
  <c r="AQ22" i="1"/>
  <c r="AJ22" i="1"/>
  <c r="AF22" i="1"/>
  <c r="AB22" i="1"/>
  <c r="U22" i="1"/>
  <c r="N22" i="1"/>
  <c r="P22" i="1" s="1"/>
  <c r="E22" i="1"/>
  <c r="BE21" i="1"/>
  <c r="AQ21" i="1"/>
  <c r="AJ21" i="1"/>
  <c r="AF21" i="1"/>
  <c r="AB21" i="1"/>
  <c r="U21" i="1"/>
  <c r="N21" i="1"/>
  <c r="P21" i="1" s="1"/>
  <c r="E21" i="1"/>
  <c r="E20" i="1" s="1"/>
  <c r="BE20" i="1"/>
  <c r="AQ20" i="1"/>
  <c r="AJ20" i="1"/>
  <c r="AF20" i="1"/>
  <c r="AB20" i="1"/>
  <c r="U20" i="1"/>
  <c r="N20" i="1"/>
  <c r="P20" i="1" s="1"/>
  <c r="BE19" i="1"/>
  <c r="AQ19" i="1"/>
  <c r="AJ19" i="1"/>
  <c r="AF19" i="1"/>
  <c r="AB19" i="1"/>
  <c r="U19" i="1"/>
  <c r="N19" i="1"/>
  <c r="P19" i="1" s="1"/>
  <c r="E19" i="1"/>
  <c r="BE18" i="1"/>
  <c r="AW18" i="1"/>
  <c r="AQ18" i="1"/>
  <c r="AJ18" i="1"/>
  <c r="AF18" i="1"/>
  <c r="AB18" i="1"/>
  <c r="U18" i="1"/>
  <c r="U26" i="1" s="1"/>
  <c r="N18" i="1"/>
  <c r="P18" i="1" s="1"/>
  <c r="E18" i="1"/>
  <c r="BE17" i="1"/>
  <c r="AW17" i="1"/>
  <c r="AJ17" i="1"/>
  <c r="AF17" i="1"/>
  <c r="AB17" i="1"/>
  <c r="N17" i="1"/>
  <c r="P17" i="1" s="1"/>
  <c r="E17" i="1"/>
  <c r="BE16" i="1"/>
  <c r="AJ16" i="1"/>
  <c r="AF16" i="1"/>
  <c r="AB16" i="1"/>
  <c r="P16" i="1"/>
  <c r="N16" i="1"/>
  <c r="E16" i="1"/>
  <c r="BE15" i="1"/>
  <c r="AQ15" i="1"/>
  <c r="AJ15" i="1"/>
  <c r="AF15" i="1"/>
  <c r="AB15" i="1"/>
  <c r="N15" i="1"/>
  <c r="P15" i="1" s="1"/>
  <c r="E15" i="1"/>
  <c r="BE14" i="1"/>
  <c r="BE13" i="1" s="1"/>
  <c r="BE12" i="1" s="1"/>
  <c r="AW14" i="1"/>
  <c r="AQ14" i="1"/>
  <c r="AJ14" i="1"/>
  <c r="AF14" i="1"/>
  <c r="AB14" i="1"/>
  <c r="P14" i="1"/>
  <c r="N14" i="1"/>
  <c r="E14" i="1"/>
  <c r="AQ13" i="1"/>
  <c r="AJ13" i="1"/>
  <c r="AF13" i="1"/>
  <c r="AB13" i="1"/>
  <c r="S13" i="1"/>
  <c r="S15" i="1" s="1"/>
  <c r="N13" i="1"/>
  <c r="P13" i="1" s="1"/>
  <c r="E13" i="1"/>
  <c r="AW12" i="1"/>
  <c r="AQ12" i="1"/>
  <c r="AJ12" i="1"/>
  <c r="AF12" i="1"/>
  <c r="AB12" i="1"/>
  <c r="P12" i="1"/>
  <c r="N12" i="1"/>
  <c r="E12" i="1"/>
  <c r="BE11" i="1"/>
  <c r="AQ11" i="1"/>
  <c r="AJ11" i="1"/>
  <c r="AF11" i="1"/>
  <c r="AF10" i="1" s="1"/>
  <c r="AB11" i="1"/>
  <c r="P11" i="1"/>
  <c r="N11" i="1"/>
  <c r="E11" i="1"/>
  <c r="E9" i="1" s="1"/>
  <c r="BE10" i="1"/>
  <c r="AW10" i="1"/>
  <c r="AQ10" i="1"/>
  <c r="AJ10" i="1"/>
  <c r="AB10" i="1"/>
  <c r="N10" i="1"/>
  <c r="P10" i="1" s="1"/>
  <c r="E10" i="1"/>
  <c r="BE9" i="1"/>
  <c r="AQ9" i="1"/>
  <c r="AJ9" i="1"/>
  <c r="AF9" i="1"/>
  <c r="AB9" i="1"/>
  <c r="N9" i="1"/>
  <c r="P9" i="1" s="1"/>
  <c r="BE8" i="1"/>
  <c r="AW8" i="1"/>
  <c r="AQ8" i="1"/>
  <c r="AJ8" i="1"/>
  <c r="AF8" i="1"/>
  <c r="AB8" i="1"/>
  <c r="P8" i="1"/>
  <c r="N8" i="1"/>
  <c r="E8" i="1"/>
  <c r="BE7" i="1"/>
  <c r="AW7" i="1"/>
  <c r="AW19" i="1" s="1"/>
  <c r="AQ7" i="1"/>
  <c r="AJ7" i="1"/>
  <c r="AF7" i="1"/>
  <c r="AB7" i="1"/>
  <c r="N7" i="1"/>
  <c r="P7" i="1" s="1"/>
  <c r="E7" i="1"/>
  <c r="BE6" i="1"/>
  <c r="AQ6" i="1"/>
  <c r="AJ6" i="1"/>
  <c r="AF6" i="1"/>
  <c r="AB6" i="1"/>
  <c r="N6" i="1"/>
  <c r="P6" i="1" s="1"/>
  <c r="E6" i="1"/>
  <c r="BE5" i="1"/>
  <c r="AQ5" i="1"/>
  <c r="AQ49" i="1" s="1"/>
  <c r="AJ5" i="1"/>
  <c r="AF5" i="1"/>
  <c r="AF57" i="1" s="1"/>
  <c r="AB5" i="1"/>
  <c r="AB57" i="1" s="1"/>
  <c r="N5" i="1"/>
  <c r="P5" i="1" s="1"/>
  <c r="E5" i="1"/>
  <c r="BE4" i="1"/>
  <c r="BE30" i="1" s="1"/>
  <c r="AV4" i="1"/>
  <c r="N4" i="1"/>
  <c r="P4" i="1" s="1"/>
  <c r="E4" i="1"/>
  <c r="E51" i="1" s="1"/>
  <c r="P45" i="1" l="1"/>
  <c r="AJ57" i="1"/>
  <c r="AY42" i="1"/>
  <c r="AW28" i="1"/>
  <c r="AU33" i="1"/>
  <c r="AX33" i="1" s="1"/>
  <c r="AX35" i="1" s="1"/>
</calcChain>
</file>

<file path=xl/sharedStrings.xml><?xml version="1.0" encoding="utf-8"?>
<sst xmlns="http://schemas.openxmlformats.org/spreadsheetml/2006/main" count="582" uniqueCount="188">
  <si>
    <t>PINTURA TETO</t>
  </si>
  <si>
    <t>PINTURA INTERNA</t>
  </si>
  <si>
    <t>PINTURA EXTERNA</t>
  </si>
  <si>
    <t>ESQUADRIAS METÁLICAS</t>
  </si>
  <si>
    <t>ESQUADRIAS DE MADEIRA</t>
  </si>
  <si>
    <t>QUADRA</t>
  </si>
  <si>
    <t>REBOCO DE GESSO - TETO</t>
  </si>
  <si>
    <t>CÔMODO</t>
  </si>
  <si>
    <t>COMP (m)</t>
  </si>
  <si>
    <t>LARG (m)</t>
  </si>
  <si>
    <t>ÁREA (m²)</t>
  </si>
  <si>
    <t>L1 (m)</t>
  </si>
  <si>
    <t xml:space="preserve">L2 (m) </t>
  </si>
  <si>
    <t>L3 (m)</t>
  </si>
  <si>
    <t>L4 (m)</t>
  </si>
  <si>
    <t>PERIMETRO (m)</t>
  </si>
  <si>
    <t>ALTURA (m)</t>
  </si>
  <si>
    <t>LADOS</t>
  </si>
  <si>
    <t>JANELA</t>
  </si>
  <si>
    <t>GRADE</t>
  </si>
  <si>
    <t>POTTAS / PORTÕES</t>
  </si>
  <si>
    <t xml:space="preserve">PORTAS </t>
  </si>
  <si>
    <t>PINTURA PISO</t>
  </si>
  <si>
    <t>1º PAVIMENTO</t>
  </si>
  <si>
    <t>L1</t>
  </si>
  <si>
    <t>QUANTI.</t>
  </si>
  <si>
    <t>1.1</t>
  </si>
  <si>
    <t>DIRETORIA</t>
  </si>
  <si>
    <t>L2</t>
  </si>
  <si>
    <t>1.2</t>
  </si>
  <si>
    <t>SALA DE RECURSO</t>
  </si>
  <si>
    <t>L3</t>
  </si>
  <si>
    <t>DEMARCAÇÃO - FUTSAL</t>
  </si>
  <si>
    <t>1.3</t>
  </si>
  <si>
    <t>DEPÓSITO SALA DE RECURSO</t>
  </si>
  <si>
    <t>L4</t>
  </si>
  <si>
    <t>LINHAS LATERAIS</t>
  </si>
  <si>
    <t>Nº DE LINHAS</t>
  </si>
  <si>
    <t>TOTAL (m)</t>
  </si>
  <si>
    <t>1.4</t>
  </si>
  <si>
    <t>DML</t>
  </si>
  <si>
    <t>L5</t>
  </si>
  <si>
    <t xml:space="preserve">L1 </t>
  </si>
  <si>
    <t>1.5</t>
  </si>
  <si>
    <t>DEPOSITO 1</t>
  </si>
  <si>
    <t>L6</t>
  </si>
  <si>
    <t>1.6</t>
  </si>
  <si>
    <t>SALA DOS PROFESSORES</t>
  </si>
  <si>
    <t>L7</t>
  </si>
  <si>
    <t>LINHA CENTRAL</t>
  </si>
  <si>
    <t>1.4.1</t>
  </si>
  <si>
    <t>ÁREA 01</t>
  </si>
  <si>
    <t>1.7</t>
  </si>
  <si>
    <t>WC FUNCIONARIOS</t>
  </si>
  <si>
    <t>L8</t>
  </si>
  <si>
    <t>1.6.1</t>
  </si>
  <si>
    <t>1.4.2</t>
  </si>
  <si>
    <t>ÁREA 02</t>
  </si>
  <si>
    <t>1.8</t>
  </si>
  <si>
    <t>WC FEMININO</t>
  </si>
  <si>
    <t>L9</t>
  </si>
  <si>
    <t>JANELA 01</t>
  </si>
  <si>
    <t>WC FUNCIONARIOS 1</t>
  </si>
  <si>
    <t>LINHA DO GOLEIRO</t>
  </si>
  <si>
    <t>1.6.2</t>
  </si>
  <si>
    <t>1.9</t>
  </si>
  <si>
    <t>WC MASCULINO</t>
  </si>
  <si>
    <t>L10</t>
  </si>
  <si>
    <t>JANELA 02</t>
  </si>
  <si>
    <t>1.5.1</t>
  </si>
  <si>
    <t>1.10</t>
  </si>
  <si>
    <t>ARQUIVO</t>
  </si>
  <si>
    <t>PERIMETRO TOTAL (m)</t>
  </si>
  <si>
    <t>CÍRCULO CENTRAL</t>
  </si>
  <si>
    <t>RAIO</t>
  </si>
  <si>
    <t>COMP TOTAL (m)</t>
  </si>
  <si>
    <t>1.5.2</t>
  </si>
  <si>
    <t>1.11</t>
  </si>
  <si>
    <t>HALL DE ENTRADA</t>
  </si>
  <si>
    <t>1.7.1</t>
  </si>
  <si>
    <t>1.12</t>
  </si>
  <si>
    <t>CORREDOR 1</t>
  </si>
  <si>
    <t>AREA TOTAL (m²)</t>
  </si>
  <si>
    <t>DEMARCAÇÃO - VOLEI</t>
  </si>
  <si>
    <t>1.7.2</t>
  </si>
  <si>
    <t>1.13</t>
  </si>
  <si>
    <t>CORREDOR 2</t>
  </si>
  <si>
    <t>PINTURA PAREDES  ESCADAS</t>
  </si>
  <si>
    <t>SALA DE AULA 1</t>
  </si>
  <si>
    <t>1.14</t>
  </si>
  <si>
    <t>CORREDOR 3</t>
  </si>
  <si>
    <t>SALA DE AULA 2</t>
  </si>
  <si>
    <t>1.15</t>
  </si>
  <si>
    <t>CORREDOR 4</t>
  </si>
  <si>
    <t>A</t>
  </si>
  <si>
    <t>1.16</t>
  </si>
  <si>
    <t>B</t>
  </si>
  <si>
    <t>TOTAL GERAL (m)</t>
  </si>
  <si>
    <t>1.17</t>
  </si>
  <si>
    <t>C</t>
  </si>
  <si>
    <t>1.11.1</t>
  </si>
  <si>
    <t>1.18</t>
  </si>
  <si>
    <t>SALA DE AULA 3</t>
  </si>
  <si>
    <t>D</t>
  </si>
  <si>
    <t>1.11.2</t>
  </si>
  <si>
    <t>1.19</t>
  </si>
  <si>
    <t>E</t>
  </si>
  <si>
    <t>1.20</t>
  </si>
  <si>
    <t>ESCOVÓDROMO</t>
  </si>
  <si>
    <t>F</t>
  </si>
  <si>
    <t>SALA DE AULA 4</t>
  </si>
  <si>
    <t>MURO</t>
  </si>
  <si>
    <t>2º PAVIMENTO</t>
  </si>
  <si>
    <t>1.21</t>
  </si>
  <si>
    <t>CANTINA + PANELEIRO</t>
  </si>
  <si>
    <t>G</t>
  </si>
  <si>
    <t>COMP. (m)</t>
  </si>
  <si>
    <t>ÁREA (M²)</t>
  </si>
  <si>
    <t>2.1</t>
  </si>
  <si>
    <t>SALA DE AULA 5</t>
  </si>
  <si>
    <t>1.22</t>
  </si>
  <si>
    <t>DESPENSA</t>
  </si>
  <si>
    <t>H</t>
  </si>
  <si>
    <t>FRENTE</t>
  </si>
  <si>
    <t>2.2</t>
  </si>
  <si>
    <t>SALA DE AULA 6</t>
  </si>
  <si>
    <t>1.23</t>
  </si>
  <si>
    <t>HALL DA COZINHA</t>
  </si>
  <si>
    <t>1.19.1</t>
  </si>
  <si>
    <t>PORTA 01</t>
  </si>
  <si>
    <t>LATERAL DIREITA</t>
  </si>
  <si>
    <t>2.3</t>
  </si>
  <si>
    <t>SALA DE AULA 9</t>
  </si>
  <si>
    <t>1.19.2</t>
  </si>
  <si>
    <t>PORTA 02</t>
  </si>
  <si>
    <t>LATERAL ESQUERDA</t>
  </si>
  <si>
    <t>2.4</t>
  </si>
  <si>
    <t>SALA DE AULA 10</t>
  </si>
  <si>
    <t>1.21.1</t>
  </si>
  <si>
    <t xml:space="preserve">FUNDOS </t>
  </si>
  <si>
    <t>2.5</t>
  </si>
  <si>
    <t>BIBLIOTECA</t>
  </si>
  <si>
    <t>1.21.2</t>
  </si>
  <si>
    <t>PINTURA DO MURO</t>
  </si>
  <si>
    <t>2.6</t>
  </si>
  <si>
    <t>SALA DE TV</t>
  </si>
  <si>
    <t>SALA DE AULA 7</t>
  </si>
  <si>
    <t>WC FUNCIONARIOS 2</t>
  </si>
  <si>
    <t>AREA</t>
  </si>
  <si>
    <t xml:space="preserve">PINTURA EXTERNA </t>
  </si>
  <si>
    <t xml:space="preserve">AREA A PINTAR </t>
  </si>
  <si>
    <t>TOTAL</t>
  </si>
  <si>
    <t>SALA DE AULA 8</t>
  </si>
  <si>
    <t>MURO DE ENTRADA</t>
  </si>
  <si>
    <t>X</t>
  </si>
  <si>
    <t>1.24</t>
  </si>
  <si>
    <t>1.25</t>
  </si>
  <si>
    <t>2.7</t>
  </si>
  <si>
    <t>1.26</t>
  </si>
  <si>
    <t>MURO LATERAL</t>
  </si>
  <si>
    <t>2.8</t>
  </si>
  <si>
    <t>1.26.1</t>
  </si>
  <si>
    <t xml:space="preserve">PORTA </t>
  </si>
  <si>
    <t>TOTAL A PINTAR</t>
  </si>
  <si>
    <t>2.9</t>
  </si>
  <si>
    <t>1.626.2</t>
  </si>
  <si>
    <t>PASSA PRATO</t>
  </si>
  <si>
    <t>REBOCAR</t>
  </si>
  <si>
    <t>2.10</t>
  </si>
  <si>
    <t xml:space="preserve">REBOCO EXTERNO </t>
  </si>
  <si>
    <t xml:space="preserve">REBOCO INTERNO </t>
  </si>
  <si>
    <t>ÁREA A REBOCAR</t>
  </si>
  <si>
    <t>2.11</t>
  </si>
  <si>
    <t>2.12</t>
  </si>
  <si>
    <t>2.13</t>
  </si>
  <si>
    <t>CORREDOR 5</t>
  </si>
  <si>
    <t>2.14</t>
  </si>
  <si>
    <t>2.15</t>
  </si>
  <si>
    <t>TOTAL A  REBOCAR</t>
  </si>
  <si>
    <t>2.16</t>
  </si>
  <si>
    <t>DEPÓSITO</t>
  </si>
  <si>
    <t>SELADOR ACRILICO</t>
  </si>
  <si>
    <t xml:space="preserve">SELADOR EXTERNO </t>
  </si>
  <si>
    <t xml:space="preserve">SELADOR INTERNO </t>
  </si>
  <si>
    <t>ÁREA A SELAR</t>
  </si>
  <si>
    <t>TOTAL A  SELAR</t>
  </si>
  <si>
    <t>2.17</t>
  </si>
  <si>
    <t>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</si>
</sst>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0" tint="-0.14999847407452621"/>
        <bgColor theme="3" tint="0.79998168889431442"/>
      </patternFill>
    </fill>
  </fills>
  <borders count="51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/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/>
    <xf numFmtId="0" fontId="1" fillId="2" borderId="0" xfId="0" applyFont="1" applyFill="1"/>
    <xf numFmtId="0" fontId="1" fillId="0" borderId="1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2" fontId="0" fillId="0" borderId="14" xfId="0" applyNumberFormat="1" applyBorder="1"/>
    <xf numFmtId="2" fontId="1" fillId="0" borderId="13" xfId="0" applyNumberFormat="1" applyFont="1" applyBorder="1"/>
    <xf numFmtId="2" fontId="1" fillId="0" borderId="0" xfId="0" applyNumberFormat="1" applyFont="1"/>
    <xf numFmtId="0" fontId="0" fillId="0" borderId="14" xfId="0" applyBorder="1"/>
    <xf numFmtId="2" fontId="1" fillId="0" borderId="14" xfId="0" applyNumberFormat="1" applyFont="1" applyBorder="1"/>
    <xf numFmtId="2" fontId="1" fillId="2" borderId="14" xfId="0" applyNumberFormat="1" applyFont="1" applyFill="1" applyBorder="1"/>
    <xf numFmtId="2" fontId="1" fillId="2" borderId="13" xfId="0" applyNumberFormat="1" applyFont="1" applyFill="1" applyBorder="1"/>
    <xf numFmtId="2" fontId="1" fillId="2" borderId="0" xfId="0" applyNumberFormat="1" applyFont="1" applyFill="1"/>
    <xf numFmtId="2" fontId="0" fillId="0" borderId="1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8" xfId="0" applyNumberFormat="1" applyBorder="1"/>
    <xf numFmtId="0" fontId="0" fillId="0" borderId="29" xfId="0" applyBorder="1"/>
    <xf numFmtId="2" fontId="0" fillId="0" borderId="30" xfId="0" applyNumberFormat="1" applyBorder="1"/>
    <xf numFmtId="0" fontId="1" fillId="0" borderId="18" xfId="0" applyFont="1" applyBorder="1" applyAlignment="1">
      <alignment horizontal="center" vertical="center"/>
    </xf>
    <xf numFmtId="0" fontId="0" fillId="0" borderId="25" xfId="0" applyBorder="1" applyAlignment="1">
      <alignment horizontal="left"/>
    </xf>
    <xf numFmtId="2" fontId="0" fillId="0" borderId="25" xfId="0" applyNumberFormat="1" applyBorder="1"/>
    <xf numFmtId="2" fontId="1" fillId="0" borderId="19" xfId="0" applyNumberFormat="1" applyFont="1" applyBorder="1"/>
    <xf numFmtId="0" fontId="0" fillId="0" borderId="25" xfId="0" applyBorder="1"/>
    <xf numFmtId="2" fontId="1" fillId="0" borderId="25" xfId="0" applyNumberFormat="1" applyFont="1" applyBorder="1"/>
    <xf numFmtId="2" fontId="1" fillId="2" borderId="25" xfId="0" applyNumberFormat="1" applyFont="1" applyFill="1" applyBorder="1"/>
    <xf numFmtId="2" fontId="1" fillId="2" borderId="19" xfId="0" applyNumberFormat="1" applyFont="1" applyFill="1" applyBorder="1"/>
    <xf numFmtId="2" fontId="0" fillId="0" borderId="14" xfId="0" applyNumberFormat="1" applyBorder="1" applyAlignment="1">
      <alignment horizontal="center"/>
    </xf>
    <xf numFmtId="2" fontId="0" fillId="0" borderId="25" xfId="0" applyNumberForma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18" xfId="0" applyBorder="1" applyAlignment="1">
      <alignment horizontal="left" vertical="center"/>
    </xf>
    <xf numFmtId="0" fontId="0" fillId="2" borderId="1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25" xfId="0" applyBorder="1" applyAlignment="1">
      <alignment horizontal="left" vertical="center"/>
    </xf>
    <xf numFmtId="2" fontId="0" fillId="0" borderId="25" xfId="0" applyNumberFormat="1" applyBorder="1" applyAlignment="1">
      <alignment horizontal="center" vertical="center"/>
    </xf>
    <xf numFmtId="2" fontId="0" fillId="0" borderId="25" xfId="0" applyNumberFormat="1" applyBorder="1" applyAlignment="1">
      <alignment vertical="center"/>
    </xf>
    <xf numFmtId="2" fontId="1" fillId="0" borderId="25" xfId="0" applyNumberFormat="1" applyFont="1" applyBorder="1" applyAlignment="1">
      <alignment vertical="center"/>
    </xf>
    <xf numFmtId="2" fontId="1" fillId="0" borderId="19" xfId="0" applyNumberFormat="1" applyFont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0" fillId="0" borderId="25" xfId="0" applyNumberForma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top" wrapText="1"/>
    </xf>
    <xf numFmtId="2" fontId="0" fillId="0" borderId="25" xfId="0" applyNumberFormat="1" applyBorder="1" applyAlignment="1">
      <alignment horizontal="center" wrapText="1"/>
    </xf>
    <xf numFmtId="0" fontId="0" fillId="0" borderId="18" xfId="0" applyBorder="1"/>
    <xf numFmtId="2" fontId="0" fillId="0" borderId="19" xfId="0" applyNumberFormat="1" applyBorder="1"/>
    <xf numFmtId="2" fontId="0" fillId="2" borderId="19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2" fontId="0" fillId="0" borderId="0" xfId="0" applyNumberFormat="1"/>
    <xf numFmtId="2" fontId="0" fillId="2" borderId="0" xfId="0" applyNumberFormat="1" applyFill="1"/>
    <xf numFmtId="0" fontId="1" fillId="0" borderId="18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2" borderId="18" xfId="0" applyNumberFormat="1" applyFont="1" applyFill="1" applyBorder="1"/>
    <xf numFmtId="2" fontId="1" fillId="2" borderId="19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0" fillId="0" borderId="20" xfId="0" applyBorder="1"/>
    <xf numFmtId="2" fontId="0" fillId="0" borderId="21" xfId="0" applyNumberFormat="1" applyBorder="1"/>
    <xf numFmtId="2" fontId="0" fillId="0" borderId="22" xfId="0" applyNumberFormat="1" applyBorder="1"/>
    <xf numFmtId="2" fontId="1" fillId="2" borderId="20" xfId="0" applyNumberFormat="1" applyFont="1" applyFill="1" applyBorder="1"/>
    <xf numFmtId="2" fontId="1" fillId="2" borderId="22" xfId="0" applyNumberFormat="1" applyFont="1" applyFill="1" applyBorder="1" applyAlignment="1">
      <alignment horizontal="center"/>
    </xf>
    <xf numFmtId="2" fontId="1" fillId="0" borderId="25" xfId="0" applyNumberFormat="1" applyFont="1" applyBorder="1" applyAlignment="1">
      <alignment horizontal="right"/>
    </xf>
    <xf numFmtId="0" fontId="0" fillId="0" borderId="19" xfId="0" applyBorder="1"/>
    <xf numFmtId="0" fontId="1" fillId="3" borderId="14" xfId="0" applyFont="1" applyFill="1" applyBorder="1"/>
    <xf numFmtId="0" fontId="0" fillId="0" borderId="12" xfId="0" applyBorder="1"/>
    <xf numFmtId="2" fontId="0" fillId="0" borderId="13" xfId="0" applyNumberFormat="1" applyBorder="1"/>
    <xf numFmtId="2" fontId="2" fillId="3" borderId="7" xfId="0" applyNumberFormat="1" applyFont="1" applyFill="1" applyBorder="1"/>
    <xf numFmtId="0" fontId="0" fillId="2" borderId="25" xfId="0" applyFill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21" xfId="0" applyBorder="1"/>
    <xf numFmtId="2" fontId="1" fillId="0" borderId="22" xfId="0" applyNumberFormat="1" applyFont="1" applyBorder="1"/>
    <xf numFmtId="2" fontId="0" fillId="2" borderId="25" xfId="0" applyNumberFormat="1" applyFill="1" applyBorder="1" applyAlignment="1">
      <alignment horizontal="center"/>
    </xf>
    <xf numFmtId="2" fontId="0" fillId="2" borderId="21" xfId="0" applyNumberFormat="1" applyFill="1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5" xfId="0" applyNumberFormat="1" applyBorder="1"/>
    <xf numFmtId="2" fontId="1" fillId="0" borderId="21" xfId="0" applyNumberFormat="1" applyFont="1" applyBorder="1"/>
    <xf numFmtId="2" fontId="1" fillId="2" borderId="21" xfId="0" applyNumberFormat="1" applyFont="1" applyFill="1" applyBorder="1"/>
    <xf numFmtId="2" fontId="1" fillId="2" borderId="22" xfId="0" applyNumberFormat="1" applyFont="1" applyFill="1" applyBorder="1"/>
    <xf numFmtId="2" fontId="2" fillId="3" borderId="7" xfId="0" applyNumberFormat="1" applyFont="1" applyFill="1" applyBorder="1" applyAlignment="1">
      <alignment horizontal="center"/>
    </xf>
    <xf numFmtId="0" fontId="1" fillId="0" borderId="19" xfId="0" applyFont="1" applyBorder="1"/>
    <xf numFmtId="2" fontId="1" fillId="2" borderId="12" xfId="0" applyNumberFormat="1" applyFont="1" applyFill="1" applyBorder="1" applyAlignment="1">
      <alignment horizontal="center"/>
    </xf>
    <xf numFmtId="0" fontId="0" fillId="0" borderId="28" xfId="0" applyBorder="1"/>
    <xf numFmtId="2" fontId="0" fillId="0" borderId="29" xfId="0" applyNumberFormat="1" applyBorder="1"/>
    <xf numFmtId="0" fontId="0" fillId="0" borderId="30" xfId="0" applyBorder="1"/>
    <xf numFmtId="2" fontId="1" fillId="2" borderId="1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21" xfId="0" applyBorder="1" applyAlignment="1">
      <alignment horizontal="center"/>
    </xf>
    <xf numFmtId="0" fontId="0" fillId="0" borderId="22" xfId="0" applyBorder="1"/>
    <xf numFmtId="0" fontId="1" fillId="0" borderId="7" xfId="0" applyFont="1" applyBorder="1"/>
    <xf numFmtId="2" fontId="0" fillId="0" borderId="21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25" xfId="0" applyBorder="1" applyAlignment="1">
      <alignment horizontal="right"/>
    </xf>
    <xf numFmtId="0" fontId="1" fillId="0" borderId="2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0" fillId="0" borderId="21" xfId="0" applyNumberFormat="1" applyBorder="1" applyAlignment="1">
      <alignment horizontal="right"/>
    </xf>
    <xf numFmtId="2" fontId="2" fillId="0" borderId="7" xfId="0" applyNumberFormat="1" applyFont="1" applyBorder="1" applyAlignment="1">
      <alignment horizontal="center"/>
    </xf>
    <xf numFmtId="2" fontId="3" fillId="0" borderId="7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2" fontId="1" fillId="2" borderId="38" xfId="0" applyNumberFormat="1" applyFont="1" applyFill="1" applyBorder="1" applyAlignment="1">
      <alignment horizontal="center"/>
    </xf>
    <xf numFmtId="2" fontId="1" fillId="2" borderId="39" xfId="0" applyNumberFormat="1" applyFont="1" applyFill="1" applyBorder="1" applyAlignment="1">
      <alignment horizontal="center"/>
    </xf>
    <xf numFmtId="2" fontId="1" fillId="2" borderId="4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1" fillId="0" borderId="0" xfId="0" applyNumberFormat="1" applyFont="1" applyBorder="1"/>
    <xf numFmtId="2" fontId="0" fillId="0" borderId="0" xfId="0" applyNumberFormat="1" applyBorder="1"/>
    <xf numFmtId="0" fontId="1" fillId="4" borderId="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5" borderId="44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center"/>
    </xf>
    <xf numFmtId="0" fontId="1" fillId="5" borderId="4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center"/>
    </xf>
    <xf numFmtId="0" fontId="1" fillId="5" borderId="47" xfId="0" applyFont="1" applyFill="1" applyBorder="1" applyAlignment="1">
      <alignment horizontal="center"/>
    </xf>
    <xf numFmtId="0" fontId="1" fillId="5" borderId="48" xfId="0" applyFont="1" applyFill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7"/>
  <sheetViews>
    <sheetView tabSelected="1" view="pageBreakPreview" topLeftCell="Z1" zoomScale="60" zoomScaleNormal="100" workbookViewId="0">
      <selection activeCell="K55" sqref="K55:K56"/>
    </sheetView>
  </sheetViews>
  <sheetFormatPr defaultRowHeight="15" x14ac:dyDescent="0.25"/>
  <cols>
    <col min="2" max="2" width="22.140625" bestFit="1" customWidth="1"/>
    <col min="3" max="3" width="12.28515625" bestFit="1" customWidth="1"/>
    <col min="4" max="4" width="11.28515625" bestFit="1" customWidth="1"/>
    <col min="5" max="5" width="12.140625" bestFit="1" customWidth="1"/>
    <col min="6" max="6" width="12.140625" style="114" customWidth="1"/>
    <col min="7" max="7" width="10.42578125" customWidth="1"/>
    <col min="8" max="8" width="10.42578125" style="1" customWidth="1"/>
    <col min="9" max="9" width="24.140625" bestFit="1" customWidth="1"/>
    <col min="10" max="13" width="10.42578125" customWidth="1"/>
    <col min="14" max="14" width="17" bestFit="1" customWidth="1"/>
    <col min="15" max="15" width="13.7109375" style="1" bestFit="1" customWidth="1"/>
    <col min="16" max="16" width="12.140625" style="1" bestFit="1" customWidth="1"/>
    <col min="17" max="17" width="10.42578125" style="1" customWidth="1"/>
    <col min="18" max="18" width="24.140625" style="1" bestFit="1" customWidth="1"/>
    <col min="19" max="22" width="10.42578125" style="1" customWidth="1"/>
    <col min="24" max="24" width="24.140625" bestFit="1"/>
    <col min="25" max="25" width="9.140625" style="2" bestFit="1"/>
    <col min="26" max="26" width="11.28515625" bestFit="1"/>
    <col min="27" max="27" width="13.7109375" bestFit="1"/>
    <col min="28" max="28" width="10.7109375" customWidth="1"/>
    <col min="30" max="30" width="11.28515625" bestFit="1" customWidth="1"/>
    <col min="31" max="31" width="13.7109375" bestFit="1"/>
    <col min="32" max="36" width="11.42578125" customWidth="1"/>
    <col min="37" max="37" width="11.42578125" style="1" customWidth="1"/>
    <col min="38" max="38" width="9.140625" style="1"/>
    <col min="39" max="39" width="24.140625" bestFit="1"/>
    <col min="41" max="41" width="11.28515625" bestFit="1"/>
    <col min="42" max="42" width="13.7109375" bestFit="1"/>
    <col min="43" max="43" width="12.140625" customWidth="1"/>
    <col min="46" max="46" width="19.5703125" bestFit="1" customWidth="1"/>
    <col min="47" max="47" width="15.7109375" bestFit="1" customWidth="1"/>
    <col min="48" max="48" width="19.28515625" bestFit="1"/>
    <col min="49" max="49" width="19.28515625" bestFit="1" customWidth="1"/>
    <col min="50" max="50" width="19" bestFit="1" customWidth="1"/>
    <col min="51" max="51" width="17.7109375" bestFit="1"/>
    <col min="54" max="54" width="24.140625" bestFit="1"/>
    <col min="56" max="56" width="11.28515625" bestFit="1"/>
    <col min="57" max="57" width="12.140625" bestFit="1"/>
  </cols>
  <sheetData>
    <row r="1" spans="1:59" x14ac:dyDescent="0.25">
      <c r="A1" s="192" t="s">
        <v>0</v>
      </c>
      <c r="B1" s="193"/>
      <c r="C1" s="193"/>
      <c r="D1" s="193"/>
      <c r="E1" s="194"/>
      <c r="F1" s="191"/>
      <c r="G1" s="3"/>
      <c r="H1" s="129" t="s">
        <v>1</v>
      </c>
      <c r="I1" s="130"/>
      <c r="J1" s="130"/>
      <c r="K1" s="130"/>
      <c r="L1" s="130"/>
      <c r="M1" s="130"/>
      <c r="N1" s="130"/>
      <c r="O1" s="130"/>
      <c r="P1" s="131"/>
      <c r="Q1" s="3"/>
      <c r="R1" s="132" t="s">
        <v>2</v>
      </c>
      <c r="S1" s="132"/>
      <c r="T1" s="3"/>
      <c r="U1" s="3"/>
      <c r="V1" s="3"/>
      <c r="W1" s="129" t="s">
        <v>3</v>
      </c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1"/>
      <c r="AK1" s="3"/>
      <c r="AL1" s="132" t="s">
        <v>4</v>
      </c>
      <c r="AM1" s="132"/>
      <c r="AN1" s="132"/>
      <c r="AO1" s="132"/>
      <c r="AP1" s="132"/>
      <c r="AQ1" s="132"/>
      <c r="AT1" s="133" t="s">
        <v>5</v>
      </c>
      <c r="AU1" s="134"/>
      <c r="AV1" s="135"/>
      <c r="BA1" s="129" t="s">
        <v>6</v>
      </c>
      <c r="BB1" s="130"/>
      <c r="BC1" s="130"/>
      <c r="BD1" s="130"/>
      <c r="BE1" s="131"/>
    </row>
    <row r="2" spans="1:59" ht="16.5" customHeight="1" x14ac:dyDescent="0.25">
      <c r="A2" s="195" t="s">
        <v>7</v>
      </c>
      <c r="B2" s="196"/>
      <c r="C2" s="197" t="s">
        <v>8</v>
      </c>
      <c r="D2" s="198" t="s">
        <v>9</v>
      </c>
      <c r="E2" s="199" t="s">
        <v>10</v>
      </c>
      <c r="F2" s="191"/>
      <c r="G2" s="3"/>
      <c r="H2" s="136" t="s">
        <v>7</v>
      </c>
      <c r="I2" s="137"/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6" t="s">
        <v>10</v>
      </c>
      <c r="Q2" s="3"/>
      <c r="R2" s="7" t="s">
        <v>17</v>
      </c>
      <c r="S2" s="8" t="s">
        <v>8</v>
      </c>
      <c r="T2" s="9"/>
      <c r="U2" s="9"/>
      <c r="V2" s="3"/>
      <c r="W2" s="138"/>
      <c r="X2" s="139"/>
      <c r="Y2" s="140" t="s">
        <v>18</v>
      </c>
      <c r="Z2" s="140"/>
      <c r="AA2" s="140"/>
      <c r="AB2" s="140"/>
      <c r="AC2" s="140" t="s">
        <v>19</v>
      </c>
      <c r="AD2" s="140"/>
      <c r="AE2" s="140"/>
      <c r="AF2" s="140"/>
      <c r="AG2" s="140" t="s">
        <v>20</v>
      </c>
      <c r="AH2" s="140"/>
      <c r="AI2" s="140"/>
      <c r="AJ2" s="141"/>
      <c r="AK2" s="3"/>
      <c r="AL2" s="142" t="s">
        <v>21</v>
      </c>
      <c r="AM2" s="143"/>
      <c r="AN2" s="143"/>
      <c r="AO2" s="143"/>
      <c r="AP2" s="143"/>
      <c r="AQ2" s="144"/>
      <c r="AT2" s="145" t="s">
        <v>22</v>
      </c>
      <c r="AU2" s="140"/>
      <c r="AV2" s="141"/>
      <c r="BA2" s="136" t="s">
        <v>7</v>
      </c>
      <c r="BB2" s="137"/>
      <c r="BC2" s="4" t="s">
        <v>8</v>
      </c>
      <c r="BD2" s="5" t="s">
        <v>9</v>
      </c>
      <c r="BE2" s="6" t="s">
        <v>10</v>
      </c>
    </row>
    <row r="3" spans="1:59" ht="17.25" customHeight="1" x14ac:dyDescent="0.25">
      <c r="A3" s="200" t="s">
        <v>23</v>
      </c>
      <c r="B3" s="201"/>
      <c r="C3" s="201"/>
      <c r="D3" s="201"/>
      <c r="E3" s="202"/>
      <c r="F3" s="191"/>
      <c r="G3" s="3"/>
      <c r="H3" s="146" t="s">
        <v>23</v>
      </c>
      <c r="I3" s="147"/>
      <c r="J3" s="147"/>
      <c r="K3" s="147"/>
      <c r="L3" s="147"/>
      <c r="M3" s="147"/>
      <c r="N3" s="147"/>
      <c r="O3" s="147"/>
      <c r="P3" s="148"/>
      <c r="Q3" s="3"/>
      <c r="R3" s="11" t="s">
        <v>24</v>
      </c>
      <c r="S3" s="12">
        <v>36.049999999999997</v>
      </c>
      <c r="T3" s="2"/>
      <c r="U3" s="2"/>
      <c r="V3" s="3"/>
      <c r="W3" s="149" t="s">
        <v>7</v>
      </c>
      <c r="X3" s="150"/>
      <c r="Y3" s="13" t="s">
        <v>25</v>
      </c>
      <c r="Z3" s="13" t="s">
        <v>9</v>
      </c>
      <c r="AA3" s="13" t="s">
        <v>16</v>
      </c>
      <c r="AB3" s="13" t="s">
        <v>10</v>
      </c>
      <c r="AC3" s="13" t="s">
        <v>25</v>
      </c>
      <c r="AD3" s="13" t="s">
        <v>9</v>
      </c>
      <c r="AE3" s="13" t="s">
        <v>16</v>
      </c>
      <c r="AF3" s="13" t="s">
        <v>10</v>
      </c>
      <c r="AG3" s="13" t="s">
        <v>25</v>
      </c>
      <c r="AH3" s="13" t="s">
        <v>9</v>
      </c>
      <c r="AI3" s="13" t="s">
        <v>16</v>
      </c>
      <c r="AJ3" s="14" t="s">
        <v>10</v>
      </c>
      <c r="AK3" s="3"/>
      <c r="AL3" s="151" t="s">
        <v>7</v>
      </c>
      <c r="AM3" s="152"/>
      <c r="AN3" s="15" t="s">
        <v>25</v>
      </c>
      <c r="AO3" s="15" t="s">
        <v>9</v>
      </c>
      <c r="AP3" s="15" t="s">
        <v>16</v>
      </c>
      <c r="AQ3" s="16" t="s">
        <v>10</v>
      </c>
      <c r="AT3" s="17" t="s">
        <v>9</v>
      </c>
      <c r="AU3" s="18" t="s">
        <v>8</v>
      </c>
      <c r="AV3" s="16" t="s">
        <v>10</v>
      </c>
      <c r="BA3" s="129" t="s">
        <v>23</v>
      </c>
      <c r="BB3" s="130"/>
      <c r="BC3" s="130"/>
      <c r="BD3" s="130"/>
      <c r="BE3" s="131"/>
    </row>
    <row r="4" spans="1:59" x14ac:dyDescent="0.25">
      <c r="A4" s="19" t="s">
        <v>26</v>
      </c>
      <c r="B4" s="20" t="s">
        <v>27</v>
      </c>
      <c r="C4" s="21">
        <v>7.2</v>
      </c>
      <c r="D4" s="21">
        <v>6.2</v>
      </c>
      <c r="E4" s="22">
        <f t="shared" ref="E4:E8" si="0">ROUND((C4*D4),2)</f>
        <v>44.64</v>
      </c>
      <c r="F4" s="189"/>
      <c r="G4" s="23"/>
      <c r="H4" s="19" t="s">
        <v>26</v>
      </c>
      <c r="I4" s="20" t="s">
        <v>27</v>
      </c>
      <c r="J4" s="21">
        <v>7.2</v>
      </c>
      <c r="K4" s="21">
        <v>7.2</v>
      </c>
      <c r="L4" s="24">
        <v>6.07</v>
      </c>
      <c r="M4" s="24">
        <v>6.07</v>
      </c>
      <c r="N4" s="25">
        <f t="shared" ref="N4:N9" si="1">ROUND((SUM(J4:M4)),2)</f>
        <v>26.54</v>
      </c>
      <c r="O4" s="26">
        <v>3.5</v>
      </c>
      <c r="P4" s="27">
        <f t="shared" ref="P4:P9" si="2">ROUND((N4*O4),2)</f>
        <v>92.89</v>
      </c>
      <c r="Q4" s="28"/>
      <c r="R4" s="11" t="s">
        <v>28</v>
      </c>
      <c r="S4" s="29">
        <v>9.1</v>
      </c>
      <c r="T4" s="30"/>
      <c r="U4" s="30"/>
      <c r="V4" s="28"/>
      <c r="W4" s="129" t="s">
        <v>23</v>
      </c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1"/>
      <c r="AK4" s="3"/>
      <c r="AL4" s="151" t="s">
        <v>23</v>
      </c>
      <c r="AM4" s="153"/>
      <c r="AN4" s="153"/>
      <c r="AO4" s="153"/>
      <c r="AP4" s="153"/>
      <c r="AQ4" s="154"/>
      <c r="AT4" s="31">
        <v>13.69</v>
      </c>
      <c r="AU4" s="32">
        <v>23.17</v>
      </c>
      <c r="AV4" s="33">
        <f>ROUND((AT4*AU4),2)</f>
        <v>317.2</v>
      </c>
      <c r="BA4" s="19" t="s">
        <v>26</v>
      </c>
      <c r="BB4" s="20" t="s">
        <v>27</v>
      </c>
      <c r="BC4" s="21">
        <v>7.2</v>
      </c>
      <c r="BD4" s="21">
        <v>6.2</v>
      </c>
      <c r="BE4" s="22">
        <f t="shared" ref="BE4:BE8" si="3">ROUND((BC4*BD4),2)</f>
        <v>44.64</v>
      </c>
    </row>
    <row r="5" spans="1:59" x14ac:dyDescent="0.25">
      <c r="A5" s="34" t="s">
        <v>29</v>
      </c>
      <c r="B5" s="35" t="s">
        <v>30</v>
      </c>
      <c r="C5" s="36">
        <v>3.4</v>
      </c>
      <c r="D5" s="36">
        <v>6.2</v>
      </c>
      <c r="E5" s="37">
        <f t="shared" si="0"/>
        <v>21.08</v>
      </c>
      <c r="F5" s="189"/>
      <c r="G5" s="23"/>
      <c r="H5" s="34" t="s">
        <v>29</v>
      </c>
      <c r="I5" s="35" t="s">
        <v>30</v>
      </c>
      <c r="J5" s="36">
        <v>3.4</v>
      </c>
      <c r="K5" s="36">
        <v>3.4</v>
      </c>
      <c r="L5" s="38">
        <v>6.07</v>
      </c>
      <c r="M5" s="38">
        <v>6.07</v>
      </c>
      <c r="N5" s="39">
        <f t="shared" si="1"/>
        <v>18.940000000000001</v>
      </c>
      <c r="O5" s="40">
        <v>3.5</v>
      </c>
      <c r="P5" s="41">
        <f t="shared" si="2"/>
        <v>66.290000000000006</v>
      </c>
      <c r="Q5" s="28"/>
      <c r="R5" s="11" t="s">
        <v>31</v>
      </c>
      <c r="S5" s="29">
        <v>6.85</v>
      </c>
      <c r="T5" s="30"/>
      <c r="U5" s="30"/>
      <c r="V5" s="28"/>
      <c r="W5" s="19" t="s">
        <v>26</v>
      </c>
      <c r="X5" s="20" t="s">
        <v>27</v>
      </c>
      <c r="Y5" s="42">
        <v>3</v>
      </c>
      <c r="Z5" s="21">
        <v>2.4</v>
      </c>
      <c r="AA5" s="21">
        <v>1.7</v>
      </c>
      <c r="AB5" s="25">
        <f t="shared" ref="AB5:AB9" si="4">ROUND((Y5*Z5*AA5),2)</f>
        <v>12.24</v>
      </c>
      <c r="AC5" s="42">
        <v>3</v>
      </c>
      <c r="AD5" s="21">
        <v>2.4</v>
      </c>
      <c r="AE5" s="21">
        <v>1.7</v>
      </c>
      <c r="AF5" s="25">
        <f t="shared" ref="AF5:AF9" si="5">ROUND((AC5*AD5*AE5),2)</f>
        <v>12.24</v>
      </c>
      <c r="AG5" s="42"/>
      <c r="AH5" s="21"/>
      <c r="AI5" s="21"/>
      <c r="AJ5" s="22">
        <f t="shared" ref="AJ5:AJ9" si="6">ROUND((AG5*AH5*AI5),2)</f>
        <v>0</v>
      </c>
      <c r="AK5" s="28"/>
      <c r="AL5" s="34" t="s">
        <v>26</v>
      </c>
      <c r="AM5" s="35" t="s">
        <v>27</v>
      </c>
      <c r="AN5" s="43">
        <v>1</v>
      </c>
      <c r="AO5" s="38">
        <v>0.95</v>
      </c>
      <c r="AP5" s="36">
        <v>2.1</v>
      </c>
      <c r="AQ5" s="37">
        <f t="shared" ref="AQ5:AQ9" si="7">ROUND((AN5*AO5*AP5),2)</f>
        <v>2</v>
      </c>
      <c r="AT5" s="133" t="s">
        <v>32</v>
      </c>
      <c r="AU5" s="134"/>
      <c r="AV5" s="134"/>
      <c r="AW5" s="135"/>
      <c r="BA5" s="34" t="s">
        <v>29</v>
      </c>
      <c r="BB5" s="35" t="s">
        <v>30</v>
      </c>
      <c r="BC5" s="36">
        <v>3.4</v>
      </c>
      <c r="BD5" s="36">
        <v>6.2</v>
      </c>
      <c r="BE5" s="37">
        <f t="shared" si="3"/>
        <v>21.08</v>
      </c>
    </row>
    <row r="6" spans="1:59" ht="16.5" customHeight="1" x14ac:dyDescent="0.25">
      <c r="A6" s="44" t="s">
        <v>33</v>
      </c>
      <c r="B6" s="45" t="s">
        <v>34</v>
      </c>
      <c r="C6" s="36">
        <v>3.4</v>
      </c>
      <c r="D6" s="38">
        <v>3.05</v>
      </c>
      <c r="E6" s="37">
        <f t="shared" si="0"/>
        <v>10.37</v>
      </c>
      <c r="F6" s="189"/>
      <c r="G6" s="23"/>
      <c r="H6" s="44" t="s">
        <v>33</v>
      </c>
      <c r="I6" s="45" t="s">
        <v>34</v>
      </c>
      <c r="J6" s="36">
        <v>3.4</v>
      </c>
      <c r="K6" s="36">
        <v>3.4</v>
      </c>
      <c r="L6" s="38">
        <v>3.05</v>
      </c>
      <c r="M6" s="38">
        <v>3.05</v>
      </c>
      <c r="N6" s="39">
        <f t="shared" si="1"/>
        <v>12.9</v>
      </c>
      <c r="O6" s="40">
        <v>3.5</v>
      </c>
      <c r="P6" s="41">
        <f t="shared" si="2"/>
        <v>45.15</v>
      </c>
      <c r="Q6" s="28"/>
      <c r="R6" s="46" t="s">
        <v>35</v>
      </c>
      <c r="S6" s="47">
        <v>21.36</v>
      </c>
      <c r="T6" s="48"/>
      <c r="U6" s="48"/>
      <c r="V6" s="28"/>
      <c r="W6" s="34" t="s">
        <v>29</v>
      </c>
      <c r="X6" s="49" t="s">
        <v>30</v>
      </c>
      <c r="Y6" s="50">
        <v>1</v>
      </c>
      <c r="Z6" s="51">
        <v>2.4</v>
      </c>
      <c r="AA6" s="51">
        <v>1.7</v>
      </c>
      <c r="AB6" s="52">
        <f t="shared" si="4"/>
        <v>4.08</v>
      </c>
      <c r="AC6" s="50">
        <v>1</v>
      </c>
      <c r="AD6" s="51">
        <v>2.4</v>
      </c>
      <c r="AE6" s="51">
        <v>1.7</v>
      </c>
      <c r="AF6" s="52">
        <f t="shared" si="5"/>
        <v>4.08</v>
      </c>
      <c r="AG6" s="50"/>
      <c r="AH6" s="51"/>
      <c r="AI6" s="51"/>
      <c r="AJ6" s="53">
        <f t="shared" si="6"/>
        <v>0</v>
      </c>
      <c r="AK6" s="54"/>
      <c r="AL6" s="34" t="s">
        <v>29</v>
      </c>
      <c r="AM6" s="49" t="s">
        <v>30</v>
      </c>
      <c r="AN6" s="55">
        <v>1</v>
      </c>
      <c r="AO6" s="56">
        <v>0.95</v>
      </c>
      <c r="AP6" s="51">
        <v>2.1</v>
      </c>
      <c r="AQ6" s="53">
        <f t="shared" si="7"/>
        <v>2</v>
      </c>
      <c r="AT6" s="57" t="s">
        <v>36</v>
      </c>
      <c r="AU6" s="58" t="s">
        <v>37</v>
      </c>
      <c r="AV6" s="59" t="s">
        <v>8</v>
      </c>
      <c r="AW6" s="60" t="s">
        <v>38</v>
      </c>
      <c r="BA6" s="34" t="s">
        <v>33</v>
      </c>
      <c r="BB6" s="61" t="s">
        <v>34</v>
      </c>
      <c r="BC6" s="36">
        <v>3.4</v>
      </c>
      <c r="BD6" s="38">
        <v>3.05</v>
      </c>
      <c r="BE6" s="37">
        <f t="shared" si="3"/>
        <v>10.37</v>
      </c>
    </row>
    <row r="7" spans="1:59" ht="12.75" customHeight="1" x14ac:dyDescent="0.25">
      <c r="A7" s="34" t="s">
        <v>39</v>
      </c>
      <c r="B7" s="35" t="s">
        <v>40</v>
      </c>
      <c r="C7" s="36">
        <v>3.4</v>
      </c>
      <c r="D7" s="38">
        <v>3.05</v>
      </c>
      <c r="E7" s="37">
        <f t="shared" si="0"/>
        <v>10.37</v>
      </c>
      <c r="F7" s="189"/>
      <c r="G7" s="23"/>
      <c r="H7" s="34" t="s">
        <v>39</v>
      </c>
      <c r="I7" s="35" t="s">
        <v>40</v>
      </c>
      <c r="J7" s="36">
        <v>3.4</v>
      </c>
      <c r="K7" s="36">
        <v>3.4</v>
      </c>
      <c r="L7" s="38">
        <v>3.05</v>
      </c>
      <c r="M7" s="38">
        <v>3.05</v>
      </c>
      <c r="N7" s="39">
        <f t="shared" si="1"/>
        <v>12.9</v>
      </c>
      <c r="O7" s="40">
        <v>3.5</v>
      </c>
      <c r="P7" s="41">
        <f t="shared" si="2"/>
        <v>45.15</v>
      </c>
      <c r="Q7" s="28"/>
      <c r="R7" s="11" t="s">
        <v>41</v>
      </c>
      <c r="S7" s="29">
        <v>17.809999999999999</v>
      </c>
      <c r="T7" s="30"/>
      <c r="U7" s="30"/>
      <c r="V7" s="28"/>
      <c r="W7" s="34" t="s">
        <v>33</v>
      </c>
      <c r="X7" s="45" t="s">
        <v>34</v>
      </c>
      <c r="Y7" s="62">
        <v>1</v>
      </c>
      <c r="Z7" s="36">
        <v>2</v>
      </c>
      <c r="AA7" s="38">
        <v>0.6</v>
      </c>
      <c r="AB7" s="39">
        <f t="shared" si="4"/>
        <v>1.2</v>
      </c>
      <c r="AC7" s="62">
        <v>1</v>
      </c>
      <c r="AD7" s="36">
        <v>2</v>
      </c>
      <c r="AE7" s="38">
        <v>0.6</v>
      </c>
      <c r="AF7" s="39">
        <f t="shared" si="5"/>
        <v>1.2</v>
      </c>
      <c r="AG7" s="62"/>
      <c r="AH7" s="36"/>
      <c r="AI7" s="38"/>
      <c r="AJ7" s="37">
        <f t="shared" si="6"/>
        <v>0</v>
      </c>
      <c r="AK7" s="28"/>
      <c r="AL7" s="34" t="s">
        <v>33</v>
      </c>
      <c r="AM7" s="45" t="s">
        <v>34</v>
      </c>
      <c r="AN7" s="43">
        <v>1</v>
      </c>
      <c r="AO7" s="36">
        <v>0.8</v>
      </c>
      <c r="AP7" s="36">
        <v>2.1</v>
      </c>
      <c r="AQ7" s="37">
        <f t="shared" si="7"/>
        <v>1.68</v>
      </c>
      <c r="AT7" s="63" t="s">
        <v>42</v>
      </c>
      <c r="AU7" s="36">
        <v>2</v>
      </c>
      <c r="AV7" s="36">
        <v>18.600000000000001</v>
      </c>
      <c r="AW7" s="64">
        <f t="shared" ref="AW7:AW8" si="8">ROUND((AU7*AV7),2)</f>
        <v>37.200000000000003</v>
      </c>
      <c r="BA7" s="34" t="s">
        <v>39</v>
      </c>
      <c r="BB7" s="35" t="s">
        <v>40</v>
      </c>
      <c r="BC7" s="36">
        <v>3.4</v>
      </c>
      <c r="BD7" s="38">
        <v>3.05</v>
      </c>
      <c r="BE7" s="37">
        <f t="shared" si="3"/>
        <v>10.37</v>
      </c>
    </row>
    <row r="8" spans="1:59" x14ac:dyDescent="0.25">
      <c r="A8" s="34" t="s">
        <v>43</v>
      </c>
      <c r="B8" s="35" t="s">
        <v>44</v>
      </c>
      <c r="C8" s="36">
        <v>4.2</v>
      </c>
      <c r="D8" s="36">
        <v>1.4</v>
      </c>
      <c r="E8" s="37">
        <f t="shared" si="0"/>
        <v>5.88</v>
      </c>
      <c r="F8" s="189"/>
      <c r="G8" s="23"/>
      <c r="H8" s="34" t="s">
        <v>43</v>
      </c>
      <c r="I8" s="35" t="s">
        <v>44</v>
      </c>
      <c r="J8" s="36">
        <v>4.2</v>
      </c>
      <c r="K8" s="36">
        <v>4.2</v>
      </c>
      <c r="L8" s="36">
        <v>1.4</v>
      </c>
      <c r="M8" s="36">
        <v>1.4</v>
      </c>
      <c r="N8" s="39">
        <f t="shared" si="1"/>
        <v>11.2</v>
      </c>
      <c r="O8" s="40">
        <v>3.5</v>
      </c>
      <c r="P8" s="41">
        <f t="shared" si="2"/>
        <v>39.200000000000003</v>
      </c>
      <c r="Q8" s="28"/>
      <c r="R8" s="11" t="s">
        <v>45</v>
      </c>
      <c r="S8" s="65">
        <v>14.55</v>
      </c>
      <c r="T8" s="66"/>
      <c r="U8" s="66"/>
      <c r="V8" s="28"/>
      <c r="W8" s="34" t="s">
        <v>39</v>
      </c>
      <c r="X8" s="35" t="s">
        <v>40</v>
      </c>
      <c r="Y8" s="67">
        <v>1</v>
      </c>
      <c r="Z8" s="36">
        <v>2.4</v>
      </c>
      <c r="AA8" s="36">
        <v>1.7</v>
      </c>
      <c r="AB8" s="39">
        <f t="shared" si="4"/>
        <v>4.08</v>
      </c>
      <c r="AC8" s="67">
        <v>1</v>
      </c>
      <c r="AD8" s="36">
        <v>2.4</v>
      </c>
      <c r="AE8" s="36">
        <v>1.7</v>
      </c>
      <c r="AF8" s="39">
        <f t="shared" si="5"/>
        <v>4.08</v>
      </c>
      <c r="AG8" s="67"/>
      <c r="AH8" s="36"/>
      <c r="AI8" s="36"/>
      <c r="AJ8" s="37">
        <f t="shared" si="6"/>
        <v>0</v>
      </c>
      <c r="AK8" s="28"/>
      <c r="AL8" s="34" t="s">
        <v>39</v>
      </c>
      <c r="AM8" s="35" t="s">
        <v>40</v>
      </c>
      <c r="AN8" s="43">
        <v>1</v>
      </c>
      <c r="AO8" s="36">
        <v>0.8</v>
      </c>
      <c r="AP8" s="36">
        <v>2.1</v>
      </c>
      <c r="AQ8" s="37">
        <f t="shared" si="7"/>
        <v>1.68</v>
      </c>
      <c r="AT8" s="63" t="s">
        <v>28</v>
      </c>
      <c r="AU8" s="36">
        <v>2</v>
      </c>
      <c r="AV8" s="36">
        <v>11.2</v>
      </c>
      <c r="AW8" s="64">
        <f t="shared" si="8"/>
        <v>22.4</v>
      </c>
      <c r="BA8" s="34" t="s">
        <v>43</v>
      </c>
      <c r="BB8" s="35" t="s">
        <v>44</v>
      </c>
      <c r="BC8" s="36">
        <v>4.2</v>
      </c>
      <c r="BD8" s="36">
        <v>1.4</v>
      </c>
      <c r="BE8" s="37">
        <f t="shared" si="3"/>
        <v>5.88</v>
      </c>
    </row>
    <row r="9" spans="1:59" x14ac:dyDescent="0.25">
      <c r="A9" s="34" t="s">
        <v>46</v>
      </c>
      <c r="B9" s="38" t="s">
        <v>47</v>
      </c>
      <c r="C9" s="38"/>
      <c r="D9" s="38"/>
      <c r="E9" s="37">
        <f>SUM(E10,E11)</f>
        <v>16.96</v>
      </c>
      <c r="F9" s="189"/>
      <c r="G9" s="23"/>
      <c r="H9" s="34" t="s">
        <v>46</v>
      </c>
      <c r="I9" s="38" t="s">
        <v>47</v>
      </c>
      <c r="J9" s="38">
        <v>4.72</v>
      </c>
      <c r="K9" s="38">
        <v>4.72</v>
      </c>
      <c r="L9" s="36">
        <v>4.2</v>
      </c>
      <c r="M9" s="36">
        <v>4.2</v>
      </c>
      <c r="N9" s="39">
        <f t="shared" si="1"/>
        <v>17.84</v>
      </c>
      <c r="O9" s="40">
        <v>3.5</v>
      </c>
      <c r="P9" s="41">
        <f t="shared" si="2"/>
        <v>62.44</v>
      </c>
      <c r="Q9" s="28"/>
      <c r="R9" s="11" t="s">
        <v>48</v>
      </c>
      <c r="S9" s="65">
        <v>6.5</v>
      </c>
      <c r="T9" s="66"/>
      <c r="U9" s="66"/>
      <c r="V9" s="28"/>
      <c r="W9" s="34" t="s">
        <v>43</v>
      </c>
      <c r="X9" s="35" t="s">
        <v>44</v>
      </c>
      <c r="Y9" s="68"/>
      <c r="Z9" s="36"/>
      <c r="AA9" s="36"/>
      <c r="AB9" s="39">
        <f t="shared" si="4"/>
        <v>0</v>
      </c>
      <c r="AC9" s="68"/>
      <c r="AD9" s="36"/>
      <c r="AE9" s="36"/>
      <c r="AF9" s="39">
        <f t="shared" si="5"/>
        <v>0</v>
      </c>
      <c r="AG9" s="68"/>
      <c r="AH9" s="36"/>
      <c r="AI9" s="36"/>
      <c r="AJ9" s="37">
        <f t="shared" si="6"/>
        <v>0</v>
      </c>
      <c r="AK9" s="28"/>
      <c r="AL9" s="34" t="s">
        <v>43</v>
      </c>
      <c r="AM9" s="35" t="s">
        <v>44</v>
      </c>
      <c r="AN9" s="43">
        <v>1</v>
      </c>
      <c r="AO9" s="38">
        <v>0.95</v>
      </c>
      <c r="AP9" s="36">
        <v>2.1</v>
      </c>
      <c r="AQ9" s="37">
        <f t="shared" si="7"/>
        <v>2</v>
      </c>
      <c r="AT9" s="69" t="s">
        <v>49</v>
      </c>
      <c r="AU9" s="58" t="s">
        <v>37</v>
      </c>
      <c r="AV9" s="70" t="s">
        <v>8</v>
      </c>
      <c r="AW9" s="71" t="s">
        <v>38</v>
      </c>
      <c r="BA9" s="34" t="s">
        <v>46</v>
      </c>
      <c r="BB9" s="38" t="s">
        <v>47</v>
      </c>
      <c r="BC9" s="38"/>
      <c r="BD9" s="38"/>
      <c r="BE9" s="37">
        <f>SUM(BE10,BE11)</f>
        <v>16.96</v>
      </c>
    </row>
    <row r="10" spans="1:59" x14ac:dyDescent="0.25">
      <c r="A10" s="34" t="s">
        <v>50</v>
      </c>
      <c r="B10" s="35" t="s">
        <v>51</v>
      </c>
      <c r="C10" s="38">
        <v>3.22</v>
      </c>
      <c r="D10" s="36">
        <v>4.2</v>
      </c>
      <c r="E10" s="64">
        <f t="shared" ref="E10:E11" si="9">ROUND((C10*D10),2)</f>
        <v>13.52</v>
      </c>
      <c r="F10" s="190"/>
      <c r="G10" s="72"/>
      <c r="H10" s="34" t="s">
        <v>52</v>
      </c>
      <c r="I10" s="35" t="s">
        <v>53</v>
      </c>
      <c r="J10" s="36">
        <v>4.2</v>
      </c>
      <c r="K10" s="38">
        <v>4.2</v>
      </c>
      <c r="L10" s="38">
        <v>2.86</v>
      </c>
      <c r="M10" s="38">
        <v>2.86</v>
      </c>
      <c r="N10" s="39">
        <f t="shared" ref="N10:N43" si="10">ROUND((SUM(J10:M10)),2)</f>
        <v>14.12</v>
      </c>
      <c r="O10" s="40">
        <v>3.5</v>
      </c>
      <c r="P10" s="41">
        <f t="shared" ref="P10:P43" si="11">ROUND((N10*O10),2)</f>
        <v>49.42</v>
      </c>
      <c r="Q10" s="73"/>
      <c r="R10" s="11" t="s">
        <v>54</v>
      </c>
      <c r="S10" s="65">
        <v>2.6</v>
      </c>
      <c r="T10" s="66"/>
      <c r="U10" s="66"/>
      <c r="V10" s="73"/>
      <c r="W10" s="34" t="s">
        <v>46</v>
      </c>
      <c r="X10" s="38" t="s">
        <v>47</v>
      </c>
      <c r="Y10" s="67"/>
      <c r="Z10" s="43"/>
      <c r="AA10" s="43"/>
      <c r="AB10" s="39">
        <f>SUM(AB11:AB12)</f>
        <v>5.4</v>
      </c>
      <c r="AC10" s="67"/>
      <c r="AD10" s="43"/>
      <c r="AE10" s="43"/>
      <c r="AF10" s="39">
        <f>SUM(AF11:AF12)</f>
        <v>5.4</v>
      </c>
      <c r="AG10" s="67"/>
      <c r="AH10" s="43"/>
      <c r="AI10" s="43"/>
      <c r="AJ10" s="37">
        <f>SUM(AJ11:AJ12)</f>
        <v>0</v>
      </c>
      <c r="AK10" s="28"/>
      <c r="AL10" s="34" t="s">
        <v>46</v>
      </c>
      <c r="AM10" s="38" t="s">
        <v>47</v>
      </c>
      <c r="AN10" s="43">
        <v>1</v>
      </c>
      <c r="AO10" s="36">
        <v>0.8</v>
      </c>
      <c r="AP10" s="36">
        <v>2.1</v>
      </c>
      <c r="AQ10" s="37">
        <f t="shared" ref="AQ10:AQ24" si="12">ROUND((AN10*AO10*AP10),2)</f>
        <v>1.68</v>
      </c>
      <c r="AT10" s="63" t="s">
        <v>31</v>
      </c>
      <c r="AU10" s="36">
        <v>1</v>
      </c>
      <c r="AV10" s="38">
        <v>11.2</v>
      </c>
      <c r="AW10" s="64">
        <f>ROUND((AU10*AV10),2)</f>
        <v>11.2</v>
      </c>
      <c r="BA10" s="34" t="s">
        <v>55</v>
      </c>
      <c r="BB10" s="35" t="s">
        <v>51</v>
      </c>
      <c r="BC10" s="38">
        <v>3.22</v>
      </c>
      <c r="BD10" s="36">
        <v>4.2</v>
      </c>
      <c r="BE10" s="64">
        <f t="shared" ref="BE10:BE11" si="13">ROUND((BC10*BD10),2)</f>
        <v>13.52</v>
      </c>
    </row>
    <row r="11" spans="1:59" x14ac:dyDescent="0.25">
      <c r="A11" s="34" t="s">
        <v>56</v>
      </c>
      <c r="B11" s="35" t="s">
        <v>57</v>
      </c>
      <c r="C11" s="38">
        <v>1.5</v>
      </c>
      <c r="D11" s="38">
        <v>2.29</v>
      </c>
      <c r="E11" s="64">
        <f t="shared" si="9"/>
        <v>3.44</v>
      </c>
      <c r="F11" s="190"/>
      <c r="G11" s="72"/>
      <c r="H11" s="34" t="s">
        <v>58</v>
      </c>
      <c r="I11" s="35" t="s">
        <v>59</v>
      </c>
      <c r="J11" s="38">
        <v>3.38</v>
      </c>
      <c r="K11" s="38">
        <v>3.38</v>
      </c>
      <c r="L11" s="36">
        <v>1.5</v>
      </c>
      <c r="M11" s="36">
        <v>1.5</v>
      </c>
      <c r="N11" s="39">
        <f t="shared" si="10"/>
        <v>9.76</v>
      </c>
      <c r="O11" s="40">
        <v>3.5</v>
      </c>
      <c r="P11" s="41">
        <f t="shared" si="11"/>
        <v>34.159999999999997</v>
      </c>
      <c r="Q11" s="73"/>
      <c r="R11" s="11" t="s">
        <v>60</v>
      </c>
      <c r="S11" s="65">
        <v>13.56</v>
      </c>
      <c r="T11" s="66"/>
      <c r="U11" s="66"/>
      <c r="V11" s="73"/>
      <c r="W11" s="34" t="s">
        <v>55</v>
      </c>
      <c r="X11" s="35" t="s">
        <v>61</v>
      </c>
      <c r="Y11" s="67">
        <v>1</v>
      </c>
      <c r="Z11" s="36">
        <v>2.4</v>
      </c>
      <c r="AA11" s="36">
        <v>1</v>
      </c>
      <c r="AB11" s="36">
        <f t="shared" ref="AB11:AB26" si="14">ROUND((Y11*Z11*AA11),2)</f>
        <v>2.4</v>
      </c>
      <c r="AC11" s="67">
        <v>1</v>
      </c>
      <c r="AD11" s="36">
        <v>2.4</v>
      </c>
      <c r="AE11" s="36">
        <v>1</v>
      </c>
      <c r="AF11" s="36">
        <f t="shared" ref="AF11:AF26" si="15">ROUND((AC11*AD11*AE11),2)</f>
        <v>2.4</v>
      </c>
      <c r="AG11" s="67"/>
      <c r="AH11" s="36"/>
      <c r="AI11" s="36"/>
      <c r="AJ11" s="64">
        <f t="shared" ref="AJ11:AJ26" si="16">ROUND((AG11*AH11*AI11),2)</f>
        <v>0</v>
      </c>
      <c r="AK11" s="73"/>
      <c r="AL11" s="34" t="s">
        <v>55</v>
      </c>
      <c r="AM11" s="35" t="s">
        <v>62</v>
      </c>
      <c r="AN11" s="43"/>
      <c r="AO11" s="38"/>
      <c r="AP11" s="36"/>
      <c r="AQ11" s="37">
        <f t="shared" si="12"/>
        <v>0</v>
      </c>
      <c r="AT11" s="74" t="s">
        <v>63</v>
      </c>
      <c r="AU11" s="58" t="s">
        <v>37</v>
      </c>
      <c r="AV11" s="75" t="s">
        <v>8</v>
      </c>
      <c r="AW11" s="76" t="s">
        <v>38</v>
      </c>
      <c r="BA11" s="34" t="s">
        <v>64</v>
      </c>
      <c r="BB11" s="35" t="s">
        <v>57</v>
      </c>
      <c r="BC11" s="38">
        <v>1.5</v>
      </c>
      <c r="BD11" s="38">
        <v>2.29</v>
      </c>
      <c r="BE11" s="64">
        <f t="shared" si="13"/>
        <v>3.44</v>
      </c>
    </row>
    <row r="12" spans="1:59" x14ac:dyDescent="0.25">
      <c r="A12" s="34" t="s">
        <v>43</v>
      </c>
      <c r="B12" s="35" t="s">
        <v>53</v>
      </c>
      <c r="C12" s="38"/>
      <c r="D12" s="38"/>
      <c r="E12" s="37">
        <f>SUM(E13,E14)</f>
        <v>8.35</v>
      </c>
      <c r="F12" s="189"/>
      <c r="G12" s="23"/>
      <c r="H12" s="34" t="s">
        <v>65</v>
      </c>
      <c r="I12" s="35" t="s">
        <v>66</v>
      </c>
      <c r="J12" s="38">
        <v>3.38</v>
      </c>
      <c r="K12" s="38">
        <v>3.38</v>
      </c>
      <c r="L12" s="36">
        <v>1.5</v>
      </c>
      <c r="M12" s="36">
        <v>1.5</v>
      </c>
      <c r="N12" s="39">
        <f t="shared" si="10"/>
        <v>9.76</v>
      </c>
      <c r="O12" s="40">
        <v>3.5</v>
      </c>
      <c r="P12" s="41">
        <f t="shared" si="11"/>
        <v>34.159999999999997</v>
      </c>
      <c r="Q12" s="28"/>
      <c r="R12" s="11" t="s">
        <v>67</v>
      </c>
      <c r="S12" s="65">
        <v>2.6</v>
      </c>
      <c r="T12" s="66"/>
      <c r="U12" s="66"/>
      <c r="V12" s="28"/>
      <c r="W12" s="34" t="s">
        <v>64</v>
      </c>
      <c r="X12" s="35" t="s">
        <v>68</v>
      </c>
      <c r="Y12" s="67">
        <v>1</v>
      </c>
      <c r="Z12" s="36">
        <v>2</v>
      </c>
      <c r="AA12" s="36">
        <v>1.5</v>
      </c>
      <c r="AB12" s="36">
        <f t="shared" si="14"/>
        <v>3</v>
      </c>
      <c r="AC12" s="67">
        <v>1</v>
      </c>
      <c r="AD12" s="36">
        <v>2</v>
      </c>
      <c r="AE12" s="36">
        <v>1.5</v>
      </c>
      <c r="AF12" s="36">
        <f t="shared" si="15"/>
        <v>3</v>
      </c>
      <c r="AG12" s="67"/>
      <c r="AH12" s="36"/>
      <c r="AI12" s="36"/>
      <c r="AJ12" s="64">
        <f t="shared" si="16"/>
        <v>0</v>
      </c>
      <c r="AK12" s="73"/>
      <c r="AL12" s="34" t="s">
        <v>64</v>
      </c>
      <c r="AM12" s="35" t="s">
        <v>59</v>
      </c>
      <c r="AN12" s="43"/>
      <c r="AO12" s="38"/>
      <c r="AP12" s="36"/>
      <c r="AQ12" s="37">
        <f t="shared" si="12"/>
        <v>0</v>
      </c>
      <c r="AT12" s="63" t="s">
        <v>35</v>
      </c>
      <c r="AU12" s="36">
        <v>4</v>
      </c>
      <c r="AV12" s="38">
        <v>5.78</v>
      </c>
      <c r="AW12" s="64">
        <f>ROUND((AU12*AV12),2)</f>
        <v>23.12</v>
      </c>
      <c r="BA12" s="34" t="s">
        <v>52</v>
      </c>
      <c r="BB12" s="35" t="s">
        <v>53</v>
      </c>
      <c r="BC12" s="38"/>
      <c r="BD12" s="38"/>
      <c r="BE12" s="37">
        <f t="shared" ref="BE12:BE13" si="17">SUM(BE13,BE14)</f>
        <v>14.059999999999999</v>
      </c>
    </row>
    <row r="13" spans="1:59" x14ac:dyDescent="0.25">
      <c r="A13" s="34" t="s">
        <v>69</v>
      </c>
      <c r="B13" s="35" t="s">
        <v>51</v>
      </c>
      <c r="C13" s="36">
        <v>4.2</v>
      </c>
      <c r="D13" s="38">
        <v>1.36</v>
      </c>
      <c r="E13" s="64">
        <f t="shared" ref="E13:E19" si="18">ROUND((C13*D13),2)</f>
        <v>5.71</v>
      </c>
      <c r="F13" s="190"/>
      <c r="G13" s="72"/>
      <c r="H13" s="34" t="s">
        <v>70</v>
      </c>
      <c r="I13" s="35" t="s">
        <v>71</v>
      </c>
      <c r="J13" s="38">
        <v>3.38</v>
      </c>
      <c r="K13" s="38">
        <v>3.38</v>
      </c>
      <c r="L13" s="38">
        <v>1.65</v>
      </c>
      <c r="M13" s="38">
        <v>1.65</v>
      </c>
      <c r="N13" s="39">
        <f t="shared" si="10"/>
        <v>10.06</v>
      </c>
      <c r="O13" s="40">
        <v>3.5</v>
      </c>
      <c r="P13" s="41">
        <f t="shared" si="11"/>
        <v>35.21</v>
      </c>
      <c r="Q13" s="73"/>
      <c r="R13" s="77" t="s">
        <v>72</v>
      </c>
      <c r="S13" s="78">
        <f>SUM(S3,S4,S5,S6,S7,S8,S9,S10,S11,S12)</f>
        <v>130.97999999999999</v>
      </c>
      <c r="T13" s="79"/>
      <c r="U13" s="79"/>
      <c r="V13" s="73"/>
      <c r="W13" s="34" t="s">
        <v>52</v>
      </c>
      <c r="X13" s="35" t="s">
        <v>62</v>
      </c>
      <c r="Y13" s="67">
        <v>1</v>
      </c>
      <c r="Z13" s="36">
        <v>2.4</v>
      </c>
      <c r="AA13" s="36">
        <v>1</v>
      </c>
      <c r="AB13" s="39">
        <f t="shared" si="14"/>
        <v>2.4</v>
      </c>
      <c r="AC13" s="67">
        <v>1</v>
      </c>
      <c r="AD13" s="36">
        <v>2.4</v>
      </c>
      <c r="AE13" s="36">
        <v>1</v>
      </c>
      <c r="AF13" s="39">
        <f t="shared" si="15"/>
        <v>2.4</v>
      </c>
      <c r="AG13" s="67"/>
      <c r="AH13" s="36"/>
      <c r="AI13" s="36"/>
      <c r="AJ13" s="37">
        <f t="shared" si="16"/>
        <v>0</v>
      </c>
      <c r="AK13" s="28"/>
      <c r="AL13" s="34" t="s">
        <v>52</v>
      </c>
      <c r="AM13" s="35" t="s">
        <v>66</v>
      </c>
      <c r="AN13" s="43"/>
      <c r="AO13" s="38"/>
      <c r="AP13" s="36"/>
      <c r="AQ13" s="37">
        <f t="shared" si="12"/>
        <v>0</v>
      </c>
      <c r="AT13" s="80" t="s">
        <v>73</v>
      </c>
      <c r="AU13" s="58" t="s">
        <v>37</v>
      </c>
      <c r="AV13" s="81" t="s">
        <v>74</v>
      </c>
      <c r="AW13" s="82" t="s">
        <v>75</v>
      </c>
      <c r="BA13" s="34" t="s">
        <v>43</v>
      </c>
      <c r="BB13" s="35" t="s">
        <v>53</v>
      </c>
      <c r="BC13" s="38"/>
      <c r="BD13" s="38"/>
      <c r="BE13" s="37">
        <f t="shared" si="17"/>
        <v>8.35</v>
      </c>
    </row>
    <row r="14" spans="1:59" x14ac:dyDescent="0.25">
      <c r="A14" s="34" t="s">
        <v>76</v>
      </c>
      <c r="B14" s="35" t="s">
        <v>57</v>
      </c>
      <c r="C14" s="36">
        <v>1.5</v>
      </c>
      <c r="D14" s="38">
        <v>1.76</v>
      </c>
      <c r="E14" s="64">
        <f t="shared" si="18"/>
        <v>2.64</v>
      </c>
      <c r="F14" s="190"/>
      <c r="G14" s="72"/>
      <c r="H14" s="34" t="s">
        <v>77</v>
      </c>
      <c r="I14" s="35" t="s">
        <v>78</v>
      </c>
      <c r="J14" s="38">
        <v>13.56</v>
      </c>
      <c r="K14" s="38"/>
      <c r="L14" s="38">
        <v>1.55</v>
      </c>
      <c r="M14" s="38">
        <v>1.55</v>
      </c>
      <c r="N14" s="39">
        <f t="shared" si="10"/>
        <v>16.66</v>
      </c>
      <c r="O14" s="40">
        <v>3.5</v>
      </c>
      <c r="P14" s="41">
        <f t="shared" si="11"/>
        <v>58.31</v>
      </c>
      <c r="Q14" s="73"/>
      <c r="R14" s="77" t="s">
        <v>16</v>
      </c>
      <c r="S14" s="78">
        <v>7</v>
      </c>
      <c r="T14" s="79"/>
      <c r="U14" s="79"/>
      <c r="V14" s="73"/>
      <c r="W14" s="34" t="s">
        <v>58</v>
      </c>
      <c r="X14" s="35" t="s">
        <v>59</v>
      </c>
      <c r="Y14" s="67">
        <v>1</v>
      </c>
      <c r="Z14" s="36">
        <v>2.1</v>
      </c>
      <c r="AA14" s="36">
        <v>0.5</v>
      </c>
      <c r="AB14" s="39">
        <f t="shared" si="14"/>
        <v>1.05</v>
      </c>
      <c r="AC14" s="67">
        <v>1</v>
      </c>
      <c r="AD14" s="36">
        <v>2.1</v>
      </c>
      <c r="AE14" s="36">
        <v>0.5</v>
      </c>
      <c r="AF14" s="39">
        <f t="shared" si="15"/>
        <v>1.05</v>
      </c>
      <c r="AG14" s="67"/>
      <c r="AH14" s="36"/>
      <c r="AI14" s="36"/>
      <c r="AJ14" s="37">
        <f t="shared" si="16"/>
        <v>0</v>
      </c>
      <c r="AK14" s="28"/>
      <c r="AL14" s="34" t="s">
        <v>58</v>
      </c>
      <c r="AM14" s="35" t="s">
        <v>71</v>
      </c>
      <c r="AN14" s="43"/>
      <c r="AO14" s="38"/>
      <c r="AP14" s="36"/>
      <c r="AQ14" s="37">
        <f t="shared" si="12"/>
        <v>0</v>
      </c>
      <c r="AT14" s="83" t="s">
        <v>41</v>
      </c>
      <c r="AU14" s="84">
        <v>1</v>
      </c>
      <c r="AV14" s="84">
        <v>1.7</v>
      </c>
      <c r="AW14" s="85">
        <f>ROUND((AU14*(2*3.1415*AV14)),2)</f>
        <v>10.68</v>
      </c>
      <c r="BA14" s="34" t="s">
        <v>79</v>
      </c>
      <c r="BB14" s="35" t="s">
        <v>51</v>
      </c>
      <c r="BC14" s="36">
        <v>4.2</v>
      </c>
      <c r="BD14" s="38">
        <v>1.36</v>
      </c>
      <c r="BE14" s="64">
        <f t="shared" ref="BE14:BE18" si="19">ROUND((BC14*BD14),2)</f>
        <v>5.71</v>
      </c>
    </row>
    <row r="15" spans="1:59" ht="12.75" customHeight="1" x14ac:dyDescent="0.25">
      <c r="A15" s="34" t="s">
        <v>46</v>
      </c>
      <c r="B15" s="49" t="s">
        <v>59</v>
      </c>
      <c r="C15" s="38">
        <v>3.38</v>
      </c>
      <c r="D15" s="36">
        <v>1.5</v>
      </c>
      <c r="E15" s="37">
        <f t="shared" si="18"/>
        <v>5.07</v>
      </c>
      <c r="F15" s="189"/>
      <c r="G15" s="23"/>
      <c r="H15" s="34" t="s">
        <v>80</v>
      </c>
      <c r="I15" s="35" t="s">
        <v>81</v>
      </c>
      <c r="J15" s="38">
        <v>3.36</v>
      </c>
      <c r="K15" s="38"/>
      <c r="L15" s="38"/>
      <c r="M15" s="38"/>
      <c r="N15" s="39">
        <f t="shared" si="10"/>
        <v>3.36</v>
      </c>
      <c r="O15" s="40">
        <v>3.5</v>
      </c>
      <c r="P15" s="41">
        <f t="shared" si="11"/>
        <v>11.76</v>
      </c>
      <c r="Q15" s="28"/>
      <c r="R15" s="86" t="s">
        <v>82</v>
      </c>
      <c r="S15" s="87">
        <f>ROUND((S13*S14),2)</f>
        <v>916.86</v>
      </c>
      <c r="T15" s="79"/>
      <c r="U15" s="79"/>
      <c r="V15" s="28"/>
      <c r="W15" s="34" t="s">
        <v>65</v>
      </c>
      <c r="X15" s="35" t="s">
        <v>66</v>
      </c>
      <c r="Y15" s="67">
        <v>1</v>
      </c>
      <c r="Z15" s="36">
        <v>1</v>
      </c>
      <c r="AA15" s="36">
        <v>0.7</v>
      </c>
      <c r="AB15" s="39">
        <f t="shared" si="14"/>
        <v>0.7</v>
      </c>
      <c r="AC15" s="67"/>
      <c r="AD15" s="36"/>
      <c r="AE15" s="36"/>
      <c r="AF15" s="39">
        <f t="shared" si="15"/>
        <v>0</v>
      </c>
      <c r="AG15" s="67"/>
      <c r="AH15" s="36"/>
      <c r="AI15" s="36"/>
      <c r="AJ15" s="37">
        <f t="shared" si="16"/>
        <v>0</v>
      </c>
      <c r="AK15" s="28"/>
      <c r="AL15" s="34" t="s">
        <v>65</v>
      </c>
      <c r="AM15" s="35" t="s">
        <v>78</v>
      </c>
      <c r="AN15" s="43">
        <v>1</v>
      </c>
      <c r="AO15" s="36">
        <v>1.6</v>
      </c>
      <c r="AP15" s="36">
        <v>3</v>
      </c>
      <c r="AQ15" s="37">
        <f t="shared" si="12"/>
        <v>4.8</v>
      </c>
      <c r="AT15" s="133" t="s">
        <v>83</v>
      </c>
      <c r="AU15" s="134"/>
      <c r="AV15" s="134"/>
      <c r="AW15" s="135"/>
      <c r="BA15" s="34" t="s">
        <v>84</v>
      </c>
      <c r="BB15" s="35" t="s">
        <v>57</v>
      </c>
      <c r="BC15" s="36">
        <v>1.5</v>
      </c>
      <c r="BD15" s="38">
        <v>1.76</v>
      </c>
      <c r="BE15" s="64">
        <f t="shared" si="19"/>
        <v>2.64</v>
      </c>
      <c r="BG15" s="72"/>
    </row>
    <row r="16" spans="1:59" x14ac:dyDescent="0.25">
      <c r="A16" s="34" t="s">
        <v>52</v>
      </c>
      <c r="B16" s="35" t="s">
        <v>66</v>
      </c>
      <c r="C16" s="38">
        <v>3.38</v>
      </c>
      <c r="D16" s="36">
        <v>1.5</v>
      </c>
      <c r="E16" s="37">
        <f t="shared" si="18"/>
        <v>5.07</v>
      </c>
      <c r="F16" s="189"/>
      <c r="G16" s="23"/>
      <c r="H16" s="34" t="s">
        <v>85</v>
      </c>
      <c r="I16" s="35" t="s">
        <v>86</v>
      </c>
      <c r="J16" s="38">
        <v>2.4</v>
      </c>
      <c r="K16" s="38">
        <v>7.78</v>
      </c>
      <c r="L16" s="38">
        <v>0.75</v>
      </c>
      <c r="M16" s="38">
        <v>3.68</v>
      </c>
      <c r="N16" s="39">
        <f t="shared" si="10"/>
        <v>14.61</v>
      </c>
      <c r="O16" s="40">
        <v>3.5</v>
      </c>
      <c r="P16" s="41">
        <f t="shared" si="11"/>
        <v>51.14</v>
      </c>
      <c r="Q16" s="28"/>
      <c r="R16" s="133" t="s">
        <v>87</v>
      </c>
      <c r="S16" s="134"/>
      <c r="T16" s="134"/>
      <c r="U16" s="135"/>
      <c r="V16" s="28"/>
      <c r="W16" s="34" t="s">
        <v>70</v>
      </c>
      <c r="X16" s="35" t="s">
        <v>71</v>
      </c>
      <c r="Y16" s="68"/>
      <c r="Z16" s="38"/>
      <c r="AA16" s="38"/>
      <c r="AB16" s="39">
        <f t="shared" si="14"/>
        <v>0</v>
      </c>
      <c r="AC16" s="68"/>
      <c r="AD16" s="38"/>
      <c r="AE16" s="38"/>
      <c r="AF16" s="39">
        <f t="shared" si="15"/>
        <v>0</v>
      </c>
      <c r="AG16" s="68"/>
      <c r="AH16" s="38"/>
      <c r="AI16" s="38"/>
      <c r="AJ16" s="37">
        <f t="shared" si="16"/>
        <v>0</v>
      </c>
      <c r="AK16" s="28"/>
      <c r="AL16" s="34" t="s">
        <v>70</v>
      </c>
      <c r="AM16" s="35" t="s">
        <v>81</v>
      </c>
      <c r="AN16" s="88"/>
      <c r="AO16" s="38"/>
      <c r="AP16" s="38"/>
      <c r="AQ16" s="89"/>
      <c r="AT16" s="57" t="s">
        <v>36</v>
      </c>
      <c r="AU16" s="58" t="s">
        <v>37</v>
      </c>
      <c r="AV16" s="59" t="s">
        <v>8</v>
      </c>
      <c r="AW16" s="60" t="s">
        <v>38</v>
      </c>
      <c r="BA16" s="34" t="s">
        <v>58</v>
      </c>
      <c r="BB16" s="35" t="s">
        <v>88</v>
      </c>
      <c r="BC16" s="36">
        <v>6.4</v>
      </c>
      <c r="BD16" s="36">
        <v>7.1</v>
      </c>
      <c r="BE16" s="37">
        <f t="shared" si="19"/>
        <v>45.44</v>
      </c>
    </row>
    <row r="17" spans="1:59" x14ac:dyDescent="0.25">
      <c r="A17" s="34" t="s">
        <v>58</v>
      </c>
      <c r="B17" s="35" t="s">
        <v>71</v>
      </c>
      <c r="C17" s="38">
        <v>3.38</v>
      </c>
      <c r="D17" s="38">
        <v>1.65</v>
      </c>
      <c r="E17" s="37">
        <f t="shared" si="18"/>
        <v>5.58</v>
      </c>
      <c r="F17" s="189"/>
      <c r="G17" s="23"/>
      <c r="H17" s="34" t="s">
        <v>89</v>
      </c>
      <c r="I17" s="35" t="s">
        <v>90</v>
      </c>
      <c r="J17" s="38">
        <v>10.11</v>
      </c>
      <c r="K17" s="38">
        <v>5.0999999999999996</v>
      </c>
      <c r="L17" s="36">
        <v>2.1</v>
      </c>
      <c r="M17" s="36"/>
      <c r="N17" s="39">
        <f t="shared" si="10"/>
        <v>17.309999999999999</v>
      </c>
      <c r="O17" s="40">
        <v>3.5</v>
      </c>
      <c r="P17" s="41">
        <f t="shared" si="11"/>
        <v>60.59</v>
      </c>
      <c r="Q17" s="28"/>
      <c r="R17" s="7" t="s">
        <v>17</v>
      </c>
      <c r="S17" s="90" t="s">
        <v>8</v>
      </c>
      <c r="T17" s="90" t="s">
        <v>16</v>
      </c>
      <c r="U17" s="8"/>
      <c r="V17" s="28"/>
      <c r="W17" s="34" t="s">
        <v>77</v>
      </c>
      <c r="X17" s="35" t="s">
        <v>78</v>
      </c>
      <c r="Y17" s="67"/>
      <c r="Z17" s="36"/>
      <c r="AA17" s="36"/>
      <c r="AB17" s="39">
        <f t="shared" si="14"/>
        <v>0</v>
      </c>
      <c r="AC17" s="67"/>
      <c r="AD17" s="36"/>
      <c r="AE17" s="36"/>
      <c r="AF17" s="39">
        <f t="shared" si="15"/>
        <v>0</v>
      </c>
      <c r="AG17" s="67">
        <v>1</v>
      </c>
      <c r="AH17" s="36">
        <v>1.6</v>
      </c>
      <c r="AI17" s="36">
        <v>3.5</v>
      </c>
      <c r="AJ17" s="37">
        <f t="shared" si="16"/>
        <v>5.6</v>
      </c>
      <c r="AK17" s="28"/>
      <c r="AL17" s="34" t="s">
        <v>77</v>
      </c>
      <c r="AM17" s="35" t="s">
        <v>86</v>
      </c>
      <c r="AN17" s="88"/>
      <c r="AO17" s="38"/>
      <c r="AP17" s="38"/>
      <c r="AQ17" s="89"/>
      <c r="AT17" s="91" t="s">
        <v>42</v>
      </c>
      <c r="AU17" s="21">
        <v>2</v>
      </c>
      <c r="AV17" s="21">
        <v>11</v>
      </c>
      <c r="AW17" s="92">
        <f t="shared" ref="AW17:AW18" si="20">ROUND((AU17*AV17),2)</f>
        <v>22</v>
      </c>
      <c r="BA17" s="34" t="s">
        <v>65</v>
      </c>
      <c r="BB17" s="35" t="s">
        <v>91</v>
      </c>
      <c r="BC17" s="36">
        <v>6.4</v>
      </c>
      <c r="BD17" s="36">
        <v>7</v>
      </c>
      <c r="BE17" s="37">
        <f t="shared" si="19"/>
        <v>44.8</v>
      </c>
    </row>
    <row r="18" spans="1:59" x14ac:dyDescent="0.25">
      <c r="A18" s="34" t="s">
        <v>65</v>
      </c>
      <c r="B18" s="35" t="s">
        <v>78</v>
      </c>
      <c r="C18" s="38">
        <v>13.56</v>
      </c>
      <c r="D18" s="38">
        <v>1.55</v>
      </c>
      <c r="E18" s="37">
        <f t="shared" si="18"/>
        <v>21.02</v>
      </c>
      <c r="F18" s="189"/>
      <c r="G18" s="23"/>
      <c r="H18" s="34" t="s">
        <v>92</v>
      </c>
      <c r="I18" s="35" t="s">
        <v>93</v>
      </c>
      <c r="J18" s="36">
        <v>8.4</v>
      </c>
      <c r="K18" s="36">
        <v>8.4</v>
      </c>
      <c r="L18" s="36">
        <v>2.1</v>
      </c>
      <c r="M18" s="36">
        <v>2.1</v>
      </c>
      <c r="N18" s="39">
        <f t="shared" si="10"/>
        <v>21</v>
      </c>
      <c r="O18" s="40">
        <v>3.5</v>
      </c>
      <c r="P18" s="41">
        <f t="shared" si="11"/>
        <v>73.5</v>
      </c>
      <c r="Q18" s="28"/>
      <c r="R18" s="11" t="s">
        <v>94</v>
      </c>
      <c r="S18" s="68">
        <v>10.35</v>
      </c>
      <c r="T18" s="67">
        <v>4.5999999999999996</v>
      </c>
      <c r="U18" s="12">
        <f t="shared" ref="U18:U25" si="21">ROUND((S18*T18),2)</f>
        <v>47.61</v>
      </c>
      <c r="V18" s="28"/>
      <c r="W18" s="34" t="s">
        <v>80</v>
      </c>
      <c r="X18" s="35" t="s">
        <v>81</v>
      </c>
      <c r="Y18" s="68"/>
      <c r="Z18" s="38"/>
      <c r="AA18" s="38"/>
      <c r="AB18" s="39">
        <f t="shared" si="14"/>
        <v>0</v>
      </c>
      <c r="AC18" s="68"/>
      <c r="AD18" s="38"/>
      <c r="AE18" s="38"/>
      <c r="AF18" s="39">
        <f t="shared" si="15"/>
        <v>0</v>
      </c>
      <c r="AG18" s="68"/>
      <c r="AH18" s="38"/>
      <c r="AI18" s="38"/>
      <c r="AJ18" s="37">
        <f t="shared" si="16"/>
        <v>0</v>
      </c>
      <c r="AK18" s="28"/>
      <c r="AL18" s="34" t="s">
        <v>80</v>
      </c>
      <c r="AM18" s="35" t="s">
        <v>90</v>
      </c>
      <c r="AN18" s="43">
        <v>1</v>
      </c>
      <c r="AO18" s="36">
        <v>0.9</v>
      </c>
      <c r="AP18" s="36">
        <v>2.1</v>
      </c>
      <c r="AQ18" s="37">
        <f t="shared" si="12"/>
        <v>1.89</v>
      </c>
      <c r="AT18" s="83" t="s">
        <v>28</v>
      </c>
      <c r="AU18" s="84">
        <v>4</v>
      </c>
      <c r="AV18" s="84">
        <v>6.4</v>
      </c>
      <c r="AW18" s="85">
        <f t="shared" si="20"/>
        <v>25.6</v>
      </c>
      <c r="BA18" s="34" t="s">
        <v>70</v>
      </c>
      <c r="BB18" s="35" t="s">
        <v>81</v>
      </c>
      <c r="BC18" s="38">
        <v>3.36</v>
      </c>
      <c r="BD18" s="38">
        <v>1.1100000000000001</v>
      </c>
      <c r="BE18" s="37">
        <f t="shared" si="19"/>
        <v>3.73</v>
      </c>
    </row>
    <row r="19" spans="1:59" ht="18.75" x14ac:dyDescent="0.3">
      <c r="A19" s="34" t="s">
        <v>70</v>
      </c>
      <c r="B19" s="35" t="s">
        <v>81</v>
      </c>
      <c r="C19" s="38">
        <v>3.36</v>
      </c>
      <c r="D19" s="38">
        <v>1.1100000000000001</v>
      </c>
      <c r="E19" s="37">
        <f t="shared" si="18"/>
        <v>3.73</v>
      </c>
      <c r="F19" s="189"/>
      <c r="G19" s="23"/>
      <c r="H19" s="34" t="s">
        <v>95</v>
      </c>
      <c r="I19" s="35" t="s">
        <v>88</v>
      </c>
      <c r="J19" s="36">
        <v>6.4</v>
      </c>
      <c r="K19" s="36">
        <v>6.4</v>
      </c>
      <c r="L19" s="36">
        <v>7.1</v>
      </c>
      <c r="M19" s="36">
        <v>7.1</v>
      </c>
      <c r="N19" s="39">
        <f t="shared" si="10"/>
        <v>27</v>
      </c>
      <c r="O19" s="40">
        <v>3.5</v>
      </c>
      <c r="P19" s="41">
        <f t="shared" si="11"/>
        <v>94.5</v>
      </c>
      <c r="Q19" s="28"/>
      <c r="R19" s="11" t="s">
        <v>96</v>
      </c>
      <c r="S19" s="67">
        <v>10.35</v>
      </c>
      <c r="T19" s="67">
        <v>1.1000000000000001</v>
      </c>
      <c r="U19" s="12">
        <f t="shared" si="21"/>
        <v>11.39</v>
      </c>
      <c r="V19" s="28"/>
      <c r="W19" s="34" t="s">
        <v>85</v>
      </c>
      <c r="X19" s="35" t="s">
        <v>86</v>
      </c>
      <c r="Y19" s="68"/>
      <c r="Z19" s="38"/>
      <c r="AA19" s="38"/>
      <c r="AB19" s="39">
        <f t="shared" si="14"/>
        <v>0</v>
      </c>
      <c r="AC19" s="68"/>
      <c r="AD19" s="38"/>
      <c r="AE19" s="38"/>
      <c r="AF19" s="39">
        <f t="shared" si="15"/>
        <v>0</v>
      </c>
      <c r="AG19" s="68"/>
      <c r="AH19" s="38"/>
      <c r="AI19" s="38"/>
      <c r="AJ19" s="37">
        <f t="shared" si="16"/>
        <v>0</v>
      </c>
      <c r="AK19" s="28"/>
      <c r="AL19" s="34" t="s">
        <v>85</v>
      </c>
      <c r="AM19" s="35" t="s">
        <v>93</v>
      </c>
      <c r="AN19" s="43">
        <v>1</v>
      </c>
      <c r="AO19" s="36">
        <v>0.9</v>
      </c>
      <c r="AP19" s="36">
        <v>2.1</v>
      </c>
      <c r="AQ19" s="37">
        <f t="shared" si="12"/>
        <v>1.89</v>
      </c>
      <c r="AT19" s="155" t="s">
        <v>97</v>
      </c>
      <c r="AU19" s="156"/>
      <c r="AV19" s="156"/>
      <c r="AW19" s="93">
        <f>SUM(AW7,AW8,AW10,AW12,AW14,AW17,AW18)</f>
        <v>152.19999999999999</v>
      </c>
      <c r="BA19" s="34" t="s">
        <v>77</v>
      </c>
      <c r="BB19" s="35" t="s">
        <v>86</v>
      </c>
      <c r="BC19" s="38"/>
      <c r="BD19" s="38"/>
      <c r="BE19" s="37">
        <f>SUM(BE20,BE21)</f>
        <v>24.740000000000002</v>
      </c>
    </row>
    <row r="20" spans="1:59" x14ac:dyDescent="0.25">
      <c r="A20" s="34" t="s">
        <v>77</v>
      </c>
      <c r="B20" s="35" t="s">
        <v>86</v>
      </c>
      <c r="C20" s="38"/>
      <c r="D20" s="38"/>
      <c r="E20" s="37">
        <f>SUM(E21,E22)</f>
        <v>24.740000000000002</v>
      </c>
      <c r="F20" s="189"/>
      <c r="G20" s="23"/>
      <c r="H20" s="34" t="s">
        <v>98</v>
      </c>
      <c r="I20" s="35" t="s">
        <v>91</v>
      </c>
      <c r="J20" s="36">
        <v>6.4</v>
      </c>
      <c r="K20" s="36">
        <v>6.4</v>
      </c>
      <c r="L20" s="36">
        <v>7</v>
      </c>
      <c r="M20" s="36">
        <v>7</v>
      </c>
      <c r="N20" s="39">
        <f t="shared" si="10"/>
        <v>26.8</v>
      </c>
      <c r="O20" s="40">
        <v>3.5</v>
      </c>
      <c r="P20" s="41">
        <f t="shared" si="11"/>
        <v>93.8</v>
      </c>
      <c r="Q20" s="28"/>
      <c r="R20" s="11" t="s">
        <v>99</v>
      </c>
      <c r="S20" s="67">
        <v>3.36</v>
      </c>
      <c r="T20" s="67">
        <v>1.1000000000000001</v>
      </c>
      <c r="U20" s="12">
        <f t="shared" si="21"/>
        <v>3.7</v>
      </c>
      <c r="V20" s="28"/>
      <c r="W20" s="34" t="s">
        <v>89</v>
      </c>
      <c r="X20" s="35" t="s">
        <v>90</v>
      </c>
      <c r="Y20" s="68"/>
      <c r="Z20" s="38"/>
      <c r="AA20" s="36"/>
      <c r="AB20" s="39">
        <f t="shared" si="14"/>
        <v>0</v>
      </c>
      <c r="AC20" s="68"/>
      <c r="AD20" s="38"/>
      <c r="AE20" s="36"/>
      <c r="AF20" s="39">
        <f t="shared" si="15"/>
        <v>0</v>
      </c>
      <c r="AG20" s="68"/>
      <c r="AH20" s="38"/>
      <c r="AI20" s="36"/>
      <c r="AJ20" s="37">
        <f t="shared" si="16"/>
        <v>0</v>
      </c>
      <c r="AK20" s="28"/>
      <c r="AL20" s="34" t="s">
        <v>89</v>
      </c>
      <c r="AM20" s="35" t="s">
        <v>88</v>
      </c>
      <c r="AN20" s="43">
        <v>1</v>
      </c>
      <c r="AO20" s="38">
        <v>0.95</v>
      </c>
      <c r="AP20" s="36">
        <v>2.1</v>
      </c>
      <c r="AQ20" s="37">
        <f t="shared" si="12"/>
        <v>2</v>
      </c>
      <c r="BA20" s="34" t="s">
        <v>100</v>
      </c>
      <c r="BB20" s="35" t="s">
        <v>51</v>
      </c>
      <c r="BC20" s="38">
        <v>7.78</v>
      </c>
      <c r="BD20" s="36">
        <v>2.4</v>
      </c>
      <c r="BE20" s="64">
        <f t="shared" ref="BE20:BE25" si="22">ROUND((BC20*BD20),2)</f>
        <v>18.670000000000002</v>
      </c>
      <c r="BG20" s="72"/>
    </row>
    <row r="21" spans="1:59" x14ac:dyDescent="0.25">
      <c r="A21" s="34" t="s">
        <v>100</v>
      </c>
      <c r="B21" s="35" t="s">
        <v>51</v>
      </c>
      <c r="C21" s="38">
        <v>7.78</v>
      </c>
      <c r="D21" s="36">
        <v>2.4</v>
      </c>
      <c r="E21" s="64">
        <f t="shared" ref="E21:E37" si="23">ROUND((C21*D21),2)</f>
        <v>18.670000000000002</v>
      </c>
      <c r="F21" s="190"/>
      <c r="G21" s="72"/>
      <c r="H21" s="34" t="s">
        <v>101</v>
      </c>
      <c r="I21" s="35" t="s">
        <v>102</v>
      </c>
      <c r="J21" s="36">
        <v>6.4</v>
      </c>
      <c r="K21" s="36">
        <v>6.4</v>
      </c>
      <c r="L21" s="36">
        <v>7</v>
      </c>
      <c r="M21" s="36">
        <v>7</v>
      </c>
      <c r="N21" s="39">
        <f t="shared" si="10"/>
        <v>26.8</v>
      </c>
      <c r="O21" s="40">
        <v>3.5</v>
      </c>
      <c r="P21" s="41">
        <f t="shared" si="11"/>
        <v>93.8</v>
      </c>
      <c r="Q21" s="73"/>
      <c r="R21" s="11" t="s">
        <v>103</v>
      </c>
      <c r="S21" s="94">
        <v>3.36</v>
      </c>
      <c r="T21" s="94">
        <v>1.1000000000000001</v>
      </c>
      <c r="U21" s="12">
        <f t="shared" si="21"/>
        <v>3.7</v>
      </c>
      <c r="V21" s="73"/>
      <c r="W21" s="34" t="s">
        <v>92</v>
      </c>
      <c r="X21" s="35" t="s">
        <v>93</v>
      </c>
      <c r="Y21" s="68"/>
      <c r="Z21" s="36"/>
      <c r="AA21" s="36"/>
      <c r="AB21" s="39">
        <f t="shared" si="14"/>
        <v>0</v>
      </c>
      <c r="AC21" s="68"/>
      <c r="AD21" s="36"/>
      <c r="AE21" s="36"/>
      <c r="AF21" s="39">
        <f t="shared" si="15"/>
        <v>0</v>
      </c>
      <c r="AG21" s="68"/>
      <c r="AH21" s="36"/>
      <c r="AI21" s="36"/>
      <c r="AJ21" s="37">
        <f t="shared" si="16"/>
        <v>0</v>
      </c>
      <c r="AK21" s="28"/>
      <c r="AL21" s="34" t="s">
        <v>92</v>
      </c>
      <c r="AM21" s="35" t="s">
        <v>91</v>
      </c>
      <c r="AN21" s="43">
        <v>1</v>
      </c>
      <c r="AO21" s="38">
        <v>0.95</v>
      </c>
      <c r="AP21" s="36">
        <v>2.1</v>
      </c>
      <c r="AQ21" s="37">
        <f t="shared" si="12"/>
        <v>2</v>
      </c>
      <c r="BA21" s="34" t="s">
        <v>104</v>
      </c>
      <c r="BB21" s="35" t="s">
        <v>57</v>
      </c>
      <c r="BC21" s="38">
        <v>3.68</v>
      </c>
      <c r="BD21" s="38">
        <v>1.65</v>
      </c>
      <c r="BE21" s="64">
        <f t="shared" si="22"/>
        <v>6.07</v>
      </c>
      <c r="BG21" s="72"/>
    </row>
    <row r="22" spans="1:59" x14ac:dyDescent="0.25">
      <c r="A22" s="34" t="s">
        <v>104</v>
      </c>
      <c r="B22" s="35" t="s">
        <v>57</v>
      </c>
      <c r="C22" s="38">
        <v>3.68</v>
      </c>
      <c r="D22" s="38">
        <v>1.65</v>
      </c>
      <c r="E22" s="64">
        <f t="shared" si="23"/>
        <v>6.07</v>
      </c>
      <c r="F22" s="190"/>
      <c r="G22" s="72"/>
      <c r="H22" s="34" t="s">
        <v>105</v>
      </c>
      <c r="I22" s="35" t="s">
        <v>102</v>
      </c>
      <c r="J22" s="36">
        <v>6.4</v>
      </c>
      <c r="K22" s="36">
        <v>6.4</v>
      </c>
      <c r="L22" s="38">
        <v>6.95</v>
      </c>
      <c r="M22" s="38">
        <v>6.95</v>
      </c>
      <c r="N22" s="39">
        <f t="shared" si="10"/>
        <v>26.7</v>
      </c>
      <c r="O22" s="40">
        <v>3.5</v>
      </c>
      <c r="P22" s="41">
        <f t="shared" si="11"/>
        <v>93.45</v>
      </c>
      <c r="Q22" s="73"/>
      <c r="R22" s="11" t="s">
        <v>106</v>
      </c>
      <c r="S22" s="67">
        <v>3.83</v>
      </c>
      <c r="T22" s="67">
        <v>1.1000000000000001</v>
      </c>
      <c r="U22" s="12">
        <f t="shared" si="21"/>
        <v>4.21</v>
      </c>
      <c r="V22" s="73"/>
      <c r="W22" s="34" t="s">
        <v>95</v>
      </c>
      <c r="X22" s="35" t="s">
        <v>88</v>
      </c>
      <c r="Y22" s="67">
        <v>3</v>
      </c>
      <c r="Z22" s="36">
        <v>2.4</v>
      </c>
      <c r="AA22" s="36">
        <v>1.7</v>
      </c>
      <c r="AB22" s="39">
        <f t="shared" si="14"/>
        <v>12.24</v>
      </c>
      <c r="AC22" s="67">
        <v>3</v>
      </c>
      <c r="AD22" s="36">
        <v>2.4</v>
      </c>
      <c r="AE22" s="36">
        <v>1.7</v>
      </c>
      <c r="AF22" s="39">
        <f t="shared" si="15"/>
        <v>12.24</v>
      </c>
      <c r="AG22" s="67"/>
      <c r="AH22" s="36"/>
      <c r="AI22" s="36"/>
      <c r="AJ22" s="37">
        <f t="shared" si="16"/>
        <v>0</v>
      </c>
      <c r="AK22" s="28"/>
      <c r="AL22" s="34" t="s">
        <v>95</v>
      </c>
      <c r="AM22" s="35" t="s">
        <v>102</v>
      </c>
      <c r="AN22" s="43">
        <v>1</v>
      </c>
      <c r="AO22" s="38">
        <v>0.95</v>
      </c>
      <c r="AP22" s="36">
        <v>2.1</v>
      </c>
      <c r="AQ22" s="37">
        <f t="shared" si="12"/>
        <v>2</v>
      </c>
      <c r="BA22" s="95" t="s">
        <v>80</v>
      </c>
      <c r="BB22" s="96" t="s">
        <v>71</v>
      </c>
      <c r="BC22" s="97">
        <v>3.38</v>
      </c>
      <c r="BD22" s="97">
        <v>1.65</v>
      </c>
      <c r="BE22" s="98">
        <f t="shared" si="22"/>
        <v>5.58</v>
      </c>
    </row>
    <row r="23" spans="1:59" x14ac:dyDescent="0.25">
      <c r="A23" s="34" t="s">
        <v>80</v>
      </c>
      <c r="B23" s="35" t="s">
        <v>90</v>
      </c>
      <c r="C23" s="38">
        <v>10.11</v>
      </c>
      <c r="D23" s="36">
        <v>2.1</v>
      </c>
      <c r="E23" s="37">
        <f t="shared" si="23"/>
        <v>21.23</v>
      </c>
      <c r="F23" s="189"/>
      <c r="G23" s="23"/>
      <c r="H23" s="34" t="s">
        <v>107</v>
      </c>
      <c r="I23" s="35" t="s">
        <v>108</v>
      </c>
      <c r="J23" s="38"/>
      <c r="K23" s="38"/>
      <c r="L23" s="36"/>
      <c r="M23" s="36"/>
      <c r="N23" s="39">
        <f t="shared" si="10"/>
        <v>0</v>
      </c>
      <c r="O23" s="40">
        <v>3.5</v>
      </c>
      <c r="P23" s="41">
        <f t="shared" si="11"/>
        <v>0</v>
      </c>
      <c r="Q23" s="28"/>
      <c r="R23" s="11" t="s">
        <v>109</v>
      </c>
      <c r="S23" s="99">
        <v>3.83</v>
      </c>
      <c r="T23" s="99">
        <v>1.1000000000000001</v>
      </c>
      <c r="U23" s="12">
        <f t="shared" si="21"/>
        <v>4.21</v>
      </c>
      <c r="V23" s="28"/>
      <c r="W23" s="34" t="s">
        <v>98</v>
      </c>
      <c r="X23" s="35" t="s">
        <v>91</v>
      </c>
      <c r="Y23" s="67">
        <v>2</v>
      </c>
      <c r="Z23" s="36">
        <v>2.4</v>
      </c>
      <c r="AA23" s="36">
        <v>1.7</v>
      </c>
      <c r="AB23" s="39">
        <f t="shared" si="14"/>
        <v>8.16</v>
      </c>
      <c r="AC23" s="67">
        <v>2</v>
      </c>
      <c r="AD23" s="36">
        <v>2.4</v>
      </c>
      <c r="AE23" s="36">
        <v>1.7</v>
      </c>
      <c r="AF23" s="39">
        <f t="shared" si="15"/>
        <v>8.16</v>
      </c>
      <c r="AG23" s="67"/>
      <c r="AH23" s="36"/>
      <c r="AI23" s="36"/>
      <c r="AJ23" s="37">
        <f t="shared" si="16"/>
        <v>0</v>
      </c>
      <c r="AK23" s="28"/>
      <c r="AL23" s="34" t="s">
        <v>98</v>
      </c>
      <c r="AM23" s="35" t="s">
        <v>110</v>
      </c>
      <c r="AN23" s="43">
        <v>1</v>
      </c>
      <c r="AO23" s="38">
        <v>0.95</v>
      </c>
      <c r="AP23" s="36">
        <v>2.1</v>
      </c>
      <c r="AQ23" s="37">
        <f t="shared" si="12"/>
        <v>2</v>
      </c>
      <c r="AT23" s="157" t="s">
        <v>111</v>
      </c>
      <c r="AU23" s="158"/>
      <c r="AV23" s="158"/>
      <c r="AW23" s="159"/>
      <c r="BA23" s="129" t="s">
        <v>112</v>
      </c>
      <c r="BB23" s="130"/>
      <c r="BC23" s="130"/>
      <c r="BD23" s="130"/>
      <c r="BE23" s="131"/>
    </row>
    <row r="24" spans="1:59" x14ac:dyDescent="0.25">
      <c r="A24" s="34" t="s">
        <v>85</v>
      </c>
      <c r="B24" s="35" t="s">
        <v>93</v>
      </c>
      <c r="C24" s="36">
        <v>8.4</v>
      </c>
      <c r="D24" s="36">
        <v>2.1</v>
      </c>
      <c r="E24" s="37">
        <f t="shared" si="23"/>
        <v>17.64</v>
      </c>
      <c r="F24" s="189"/>
      <c r="G24" s="23"/>
      <c r="H24" s="34" t="s">
        <v>113</v>
      </c>
      <c r="I24" s="35" t="s">
        <v>114</v>
      </c>
      <c r="J24" s="38">
        <v>7.1</v>
      </c>
      <c r="K24" s="38">
        <v>7.1</v>
      </c>
      <c r="L24" s="36">
        <v>6.4</v>
      </c>
      <c r="M24" s="36">
        <v>6.4</v>
      </c>
      <c r="N24" s="39">
        <f t="shared" si="10"/>
        <v>27</v>
      </c>
      <c r="O24" s="40">
        <v>1</v>
      </c>
      <c r="P24" s="41">
        <f t="shared" si="11"/>
        <v>27</v>
      </c>
      <c r="Q24" s="28"/>
      <c r="R24" s="11" t="s">
        <v>115</v>
      </c>
      <c r="S24" s="99">
        <v>2</v>
      </c>
      <c r="T24" s="99">
        <v>0</v>
      </c>
      <c r="U24" s="12">
        <f t="shared" si="21"/>
        <v>0</v>
      </c>
      <c r="V24" s="28"/>
      <c r="W24" s="34" t="s">
        <v>101</v>
      </c>
      <c r="X24" s="35" t="s">
        <v>102</v>
      </c>
      <c r="Y24" s="67">
        <v>2</v>
      </c>
      <c r="Z24" s="36">
        <v>2.4</v>
      </c>
      <c r="AA24" s="36">
        <v>1.7</v>
      </c>
      <c r="AB24" s="39">
        <f t="shared" si="14"/>
        <v>8.16</v>
      </c>
      <c r="AC24" s="67">
        <v>2</v>
      </c>
      <c r="AD24" s="36">
        <v>2.4</v>
      </c>
      <c r="AE24" s="36">
        <v>1.7</v>
      </c>
      <c r="AF24" s="39">
        <f t="shared" si="15"/>
        <v>8.16</v>
      </c>
      <c r="AG24" s="67"/>
      <c r="AH24" s="36"/>
      <c r="AI24" s="36"/>
      <c r="AJ24" s="37">
        <f t="shared" si="16"/>
        <v>0</v>
      </c>
      <c r="AK24" s="28"/>
      <c r="AL24" s="34" t="s">
        <v>101</v>
      </c>
      <c r="AM24" s="35" t="s">
        <v>108</v>
      </c>
      <c r="AN24" s="36">
        <v>1</v>
      </c>
      <c r="AO24" s="36">
        <v>0.8</v>
      </c>
      <c r="AP24" s="36">
        <v>2.1</v>
      </c>
      <c r="AQ24" s="37">
        <f t="shared" si="12"/>
        <v>1.68</v>
      </c>
      <c r="AT24" s="63"/>
      <c r="AU24" s="38" t="s">
        <v>116</v>
      </c>
      <c r="AV24" s="38" t="s">
        <v>16</v>
      </c>
      <c r="AW24" s="89" t="s">
        <v>117</v>
      </c>
      <c r="BA24" s="19" t="s">
        <v>118</v>
      </c>
      <c r="BB24" s="20" t="s">
        <v>119</v>
      </c>
      <c r="BC24" s="21">
        <v>6.4</v>
      </c>
      <c r="BD24" s="21">
        <v>7.1</v>
      </c>
      <c r="BE24" s="22">
        <f t="shared" si="22"/>
        <v>45.44</v>
      </c>
    </row>
    <row r="25" spans="1:59" x14ac:dyDescent="0.25">
      <c r="A25" s="34" t="s">
        <v>89</v>
      </c>
      <c r="B25" s="35" t="s">
        <v>88</v>
      </c>
      <c r="C25" s="36">
        <v>6.4</v>
      </c>
      <c r="D25" s="36">
        <v>7.1</v>
      </c>
      <c r="E25" s="37">
        <f t="shared" si="23"/>
        <v>45.44</v>
      </c>
      <c r="F25" s="189"/>
      <c r="G25" s="23"/>
      <c r="H25" s="34" t="s">
        <v>120</v>
      </c>
      <c r="I25" s="35" t="s">
        <v>121</v>
      </c>
      <c r="J25" s="38">
        <v>2.2999999999999998</v>
      </c>
      <c r="K25" s="38">
        <v>2.2999999999999998</v>
      </c>
      <c r="L25" s="36">
        <v>2.1</v>
      </c>
      <c r="M25" s="36">
        <v>2.1</v>
      </c>
      <c r="N25" s="39">
        <f t="shared" si="10"/>
        <v>8.8000000000000007</v>
      </c>
      <c r="O25" s="40">
        <v>3.5</v>
      </c>
      <c r="P25" s="41">
        <f t="shared" si="11"/>
        <v>30.8</v>
      </c>
      <c r="Q25" s="28"/>
      <c r="R25" s="11" t="s">
        <v>122</v>
      </c>
      <c r="S25" s="100">
        <v>2</v>
      </c>
      <c r="T25" s="100">
        <v>0</v>
      </c>
      <c r="U25" s="101">
        <f t="shared" si="21"/>
        <v>0</v>
      </c>
      <c r="V25" s="28"/>
      <c r="W25" s="34" t="s">
        <v>105</v>
      </c>
      <c r="X25" s="35" t="s">
        <v>110</v>
      </c>
      <c r="Y25" s="67">
        <v>2</v>
      </c>
      <c r="Z25" s="102">
        <v>2.4</v>
      </c>
      <c r="AA25" s="36">
        <v>1.7</v>
      </c>
      <c r="AB25" s="39">
        <f t="shared" si="14"/>
        <v>8.16</v>
      </c>
      <c r="AC25" s="67">
        <v>2</v>
      </c>
      <c r="AD25" s="102">
        <v>2.4</v>
      </c>
      <c r="AE25" s="36">
        <v>1.7</v>
      </c>
      <c r="AF25" s="39">
        <f t="shared" si="15"/>
        <v>8.16</v>
      </c>
      <c r="AG25" s="67"/>
      <c r="AH25" s="102"/>
      <c r="AI25" s="36"/>
      <c r="AJ25" s="37">
        <f t="shared" si="16"/>
        <v>0</v>
      </c>
      <c r="AK25" s="28"/>
      <c r="AL25" s="34" t="s">
        <v>105</v>
      </c>
      <c r="AM25" s="35" t="s">
        <v>114</v>
      </c>
      <c r="AN25" s="39"/>
      <c r="AO25" s="38"/>
      <c r="AP25" s="38"/>
      <c r="AQ25" s="37">
        <f>SUM(AQ26:AQ27)</f>
        <v>5.04</v>
      </c>
      <c r="AT25" s="63" t="s">
        <v>123</v>
      </c>
      <c r="AU25" s="38">
        <v>38.75</v>
      </c>
      <c r="AV25" s="36">
        <v>3</v>
      </c>
      <c r="AW25" s="89">
        <f t="shared" ref="AW25:AW28" si="24">ROUND((AU25*AV25),2)</f>
        <v>116.25</v>
      </c>
      <c r="BA25" s="34" t="s">
        <v>124</v>
      </c>
      <c r="BB25" s="35" t="s">
        <v>125</v>
      </c>
      <c r="BC25" s="36">
        <v>6.4</v>
      </c>
      <c r="BD25" s="36">
        <v>7</v>
      </c>
      <c r="BE25" s="37">
        <f t="shared" si="22"/>
        <v>44.8</v>
      </c>
    </row>
    <row r="26" spans="1:59" ht="18.75" x14ac:dyDescent="0.3">
      <c r="A26" s="34" t="s">
        <v>92</v>
      </c>
      <c r="B26" s="35" t="s">
        <v>91</v>
      </c>
      <c r="C26" s="36">
        <v>6.4</v>
      </c>
      <c r="D26" s="36">
        <v>7</v>
      </c>
      <c r="E26" s="37">
        <f t="shared" si="23"/>
        <v>44.8</v>
      </c>
      <c r="F26" s="189"/>
      <c r="G26" s="23"/>
      <c r="H26" s="95" t="s">
        <v>126</v>
      </c>
      <c r="I26" s="96" t="s">
        <v>127</v>
      </c>
      <c r="J26" s="97">
        <v>4.6500000000000004</v>
      </c>
      <c r="K26" s="97">
        <v>4.6500000000000004</v>
      </c>
      <c r="L26" s="84">
        <v>2.1</v>
      </c>
      <c r="M26" s="84">
        <v>2.1</v>
      </c>
      <c r="N26" s="103">
        <f t="shared" si="10"/>
        <v>13.5</v>
      </c>
      <c r="O26" s="104">
        <v>3.5</v>
      </c>
      <c r="P26" s="105">
        <f t="shared" si="11"/>
        <v>47.25</v>
      </c>
      <c r="Q26" s="28"/>
      <c r="R26" s="160" t="s">
        <v>82</v>
      </c>
      <c r="S26" s="161"/>
      <c r="T26" s="161"/>
      <c r="U26" s="106">
        <f>SUM(U18:U25)</f>
        <v>74.819999999999993</v>
      </c>
      <c r="V26" s="28"/>
      <c r="W26" s="34" t="s">
        <v>107</v>
      </c>
      <c r="X26" s="35" t="s">
        <v>108</v>
      </c>
      <c r="Y26" s="67">
        <v>3</v>
      </c>
      <c r="Z26" s="36">
        <v>0.8</v>
      </c>
      <c r="AA26" s="36">
        <v>0.5</v>
      </c>
      <c r="AB26" s="39">
        <f t="shared" si="14"/>
        <v>1.2</v>
      </c>
      <c r="AC26" s="67">
        <v>3</v>
      </c>
      <c r="AD26" s="36">
        <v>0.8</v>
      </c>
      <c r="AE26" s="36">
        <v>0.5</v>
      </c>
      <c r="AF26" s="39">
        <f t="shared" si="15"/>
        <v>1.2</v>
      </c>
      <c r="AG26" s="67"/>
      <c r="AH26" s="36"/>
      <c r="AI26" s="36"/>
      <c r="AJ26" s="37">
        <f t="shared" si="16"/>
        <v>0</v>
      </c>
      <c r="AK26" s="28"/>
      <c r="AL26" s="34" t="s">
        <v>128</v>
      </c>
      <c r="AM26" s="35" t="s">
        <v>129</v>
      </c>
      <c r="AN26" s="36">
        <v>1</v>
      </c>
      <c r="AO26" s="36">
        <v>0.9</v>
      </c>
      <c r="AP26" s="36">
        <v>2.1</v>
      </c>
      <c r="AQ26" s="64">
        <f t="shared" ref="AQ26:AQ48" si="25">ROUND((AN26*AO26*AP26),2)</f>
        <v>1.89</v>
      </c>
      <c r="AT26" s="63" t="s">
        <v>130</v>
      </c>
      <c r="AU26" s="38">
        <v>46.21</v>
      </c>
      <c r="AV26" s="36">
        <v>3.5</v>
      </c>
      <c r="AW26" s="89">
        <f t="shared" si="24"/>
        <v>161.74</v>
      </c>
      <c r="BA26" s="34" t="s">
        <v>131</v>
      </c>
      <c r="BB26" s="35" t="s">
        <v>132</v>
      </c>
      <c r="BC26" s="36">
        <v>6.2</v>
      </c>
      <c r="BD26" s="36">
        <v>7.2</v>
      </c>
      <c r="BE26" s="107">
        <f t="shared" ref="BE26:BE27" si="26">BC26*BD26</f>
        <v>44.64</v>
      </c>
    </row>
    <row r="27" spans="1:59" x14ac:dyDescent="0.25">
      <c r="A27" s="34" t="s">
        <v>95</v>
      </c>
      <c r="B27" s="35" t="s">
        <v>102</v>
      </c>
      <c r="C27" s="36">
        <v>6.4</v>
      </c>
      <c r="D27" s="36">
        <v>7</v>
      </c>
      <c r="E27" s="37">
        <f t="shared" si="23"/>
        <v>44.8</v>
      </c>
      <c r="F27" s="189"/>
      <c r="G27" s="23"/>
      <c r="H27" s="146" t="s">
        <v>112</v>
      </c>
      <c r="I27" s="147"/>
      <c r="J27" s="147"/>
      <c r="K27" s="147"/>
      <c r="L27" s="147"/>
      <c r="M27" s="147"/>
      <c r="N27" s="147"/>
      <c r="O27" s="147"/>
      <c r="P27" s="148"/>
      <c r="Q27" s="28"/>
      <c r="R27" s="28"/>
      <c r="S27" s="79"/>
      <c r="T27" s="79"/>
      <c r="U27" s="79"/>
      <c r="V27" s="28"/>
      <c r="W27" s="34" t="s">
        <v>113</v>
      </c>
      <c r="X27" s="35" t="s">
        <v>114</v>
      </c>
      <c r="Y27" s="67"/>
      <c r="Z27" s="36"/>
      <c r="AA27" s="36"/>
      <c r="AB27" s="39">
        <f>SUM(AB28:AB29)</f>
        <v>5.55</v>
      </c>
      <c r="AC27" s="67"/>
      <c r="AD27" s="36"/>
      <c r="AE27" s="36"/>
      <c r="AF27" s="39">
        <f>SUM(AF28:AF29)</f>
        <v>5.55</v>
      </c>
      <c r="AG27" s="67"/>
      <c r="AH27" s="36"/>
      <c r="AI27" s="36"/>
      <c r="AJ27" s="37">
        <f>SUM(AJ28:AJ29)</f>
        <v>0</v>
      </c>
      <c r="AK27" s="28"/>
      <c r="AL27" s="34" t="s">
        <v>133</v>
      </c>
      <c r="AM27" s="35" t="s">
        <v>134</v>
      </c>
      <c r="AN27" s="36">
        <v>1</v>
      </c>
      <c r="AO27" s="36">
        <v>1.5</v>
      </c>
      <c r="AP27" s="36">
        <v>2.1</v>
      </c>
      <c r="AQ27" s="64">
        <f t="shared" si="25"/>
        <v>3.15</v>
      </c>
      <c r="AT27" s="63" t="s">
        <v>135</v>
      </c>
      <c r="AU27" s="38">
        <f>23.17+22.89+2.98</f>
        <v>49.04</v>
      </c>
      <c r="AV27" s="36">
        <v>3.5</v>
      </c>
      <c r="AW27" s="89">
        <f t="shared" si="24"/>
        <v>171.64</v>
      </c>
      <c r="BA27" s="34" t="s">
        <v>136</v>
      </c>
      <c r="BB27" s="35" t="s">
        <v>137</v>
      </c>
      <c r="BC27" s="36">
        <v>6.2</v>
      </c>
      <c r="BD27" s="36">
        <v>6.9</v>
      </c>
      <c r="BE27" s="107">
        <f t="shared" si="26"/>
        <v>42.78</v>
      </c>
    </row>
    <row r="28" spans="1:59" x14ac:dyDescent="0.25">
      <c r="A28" s="34" t="s">
        <v>98</v>
      </c>
      <c r="B28" s="35" t="s">
        <v>102</v>
      </c>
      <c r="C28" s="36">
        <v>6.4</v>
      </c>
      <c r="D28" s="38">
        <v>6.95</v>
      </c>
      <c r="E28" s="37">
        <f t="shared" si="23"/>
        <v>44.48</v>
      </c>
      <c r="F28" s="189"/>
      <c r="G28" s="23"/>
      <c r="H28" s="108" t="s">
        <v>118</v>
      </c>
      <c r="I28" s="20" t="s">
        <v>119</v>
      </c>
      <c r="J28" s="21">
        <v>6.4</v>
      </c>
      <c r="K28" s="21">
        <v>6.4</v>
      </c>
      <c r="L28" s="21">
        <v>7.1</v>
      </c>
      <c r="M28" s="21">
        <v>7.1</v>
      </c>
      <c r="N28" s="25">
        <f t="shared" si="10"/>
        <v>27</v>
      </c>
      <c r="O28" s="26">
        <v>3.5</v>
      </c>
      <c r="P28" s="27">
        <f t="shared" si="11"/>
        <v>94.5</v>
      </c>
      <c r="Q28" s="28"/>
      <c r="R28" s="28"/>
      <c r="S28" s="79"/>
      <c r="T28" s="79"/>
      <c r="U28" s="79"/>
      <c r="V28" s="28"/>
      <c r="W28" s="34" t="s">
        <v>138</v>
      </c>
      <c r="X28" s="35" t="s">
        <v>61</v>
      </c>
      <c r="Y28" s="67">
        <v>2</v>
      </c>
      <c r="Z28" s="36">
        <v>1.5</v>
      </c>
      <c r="AA28" s="36">
        <v>1</v>
      </c>
      <c r="AB28" s="36">
        <f t="shared" ref="AB28:AB44" si="27">ROUND((Y28*Z28*AA28),2)</f>
        <v>3</v>
      </c>
      <c r="AC28" s="67">
        <v>2</v>
      </c>
      <c r="AD28" s="36">
        <v>1.5</v>
      </c>
      <c r="AE28" s="36">
        <v>1</v>
      </c>
      <c r="AF28" s="36">
        <f t="shared" ref="AF28:AF44" si="28">ROUND((AC28*AD28*AE28),2)</f>
        <v>3</v>
      </c>
      <c r="AG28" s="67"/>
      <c r="AH28" s="36"/>
      <c r="AI28" s="36"/>
      <c r="AJ28" s="64">
        <f t="shared" ref="AJ28:AJ33" si="29">ROUND((AG28*AH28*AI28),2)</f>
        <v>0</v>
      </c>
      <c r="AK28" s="73"/>
      <c r="AL28" s="34" t="s">
        <v>107</v>
      </c>
      <c r="AM28" s="35" t="s">
        <v>121</v>
      </c>
      <c r="AN28" s="36">
        <v>1</v>
      </c>
      <c r="AO28" s="36">
        <v>0.8</v>
      </c>
      <c r="AP28" s="36">
        <v>2.1</v>
      </c>
      <c r="AQ28" s="37">
        <f t="shared" si="25"/>
        <v>1.68</v>
      </c>
      <c r="AT28" s="109" t="s">
        <v>139</v>
      </c>
      <c r="AU28" s="32">
        <f>14.92+14.02</f>
        <v>28.939999999999998</v>
      </c>
      <c r="AV28" s="110">
        <v>3.5</v>
      </c>
      <c r="AW28" s="111">
        <f t="shared" si="24"/>
        <v>101.29</v>
      </c>
      <c r="BA28" s="34" t="s">
        <v>140</v>
      </c>
      <c r="BB28" s="35" t="s">
        <v>141</v>
      </c>
      <c r="BC28" s="36">
        <v>8.8000000000000007</v>
      </c>
      <c r="BD28" s="38">
        <v>7.1</v>
      </c>
      <c r="BE28" s="37">
        <f t="shared" ref="BE28:BE29" si="30">ROUND((BC28*BD28),2)</f>
        <v>62.48</v>
      </c>
    </row>
    <row r="29" spans="1:59" x14ac:dyDescent="0.25">
      <c r="A29" s="34" t="s">
        <v>101</v>
      </c>
      <c r="B29" s="35" t="s">
        <v>108</v>
      </c>
      <c r="C29" s="38">
        <v>5.55</v>
      </c>
      <c r="D29" s="36">
        <v>2.1</v>
      </c>
      <c r="E29" s="37">
        <f t="shared" si="23"/>
        <v>11.66</v>
      </c>
      <c r="F29" s="189"/>
      <c r="G29" s="23"/>
      <c r="H29" s="112" t="s">
        <v>124</v>
      </c>
      <c r="I29" s="35" t="s">
        <v>125</v>
      </c>
      <c r="J29" s="36">
        <v>6.4</v>
      </c>
      <c r="K29" s="36">
        <v>6.4</v>
      </c>
      <c r="L29" s="36">
        <v>7</v>
      </c>
      <c r="M29" s="36">
        <v>7</v>
      </c>
      <c r="N29" s="39">
        <f t="shared" si="10"/>
        <v>26.8</v>
      </c>
      <c r="O29" s="40">
        <v>3.5</v>
      </c>
      <c r="P29" s="41">
        <f t="shared" si="11"/>
        <v>93.8</v>
      </c>
      <c r="Q29" s="28"/>
      <c r="R29" s="28"/>
      <c r="S29" s="79"/>
      <c r="T29" s="79"/>
      <c r="U29" s="79"/>
      <c r="V29" s="28"/>
      <c r="W29" s="34" t="s">
        <v>142</v>
      </c>
      <c r="X29" s="35" t="s">
        <v>68</v>
      </c>
      <c r="Y29" s="67">
        <v>1</v>
      </c>
      <c r="Z29" s="36">
        <v>1.5</v>
      </c>
      <c r="AA29" s="36">
        <v>1.7</v>
      </c>
      <c r="AB29" s="36">
        <f t="shared" si="27"/>
        <v>2.5499999999999998</v>
      </c>
      <c r="AC29" s="67">
        <v>1</v>
      </c>
      <c r="AD29" s="36">
        <v>1.5</v>
      </c>
      <c r="AE29" s="36">
        <v>1.7</v>
      </c>
      <c r="AF29" s="36">
        <f t="shared" si="28"/>
        <v>2.5499999999999998</v>
      </c>
      <c r="AG29" s="67"/>
      <c r="AH29" s="36"/>
      <c r="AI29" s="36"/>
      <c r="AJ29" s="64">
        <f t="shared" si="29"/>
        <v>0</v>
      </c>
      <c r="AK29" s="73"/>
      <c r="AL29" s="34" t="s">
        <v>113</v>
      </c>
      <c r="AM29" s="35" t="s">
        <v>127</v>
      </c>
      <c r="AN29" s="39"/>
      <c r="AO29" s="38"/>
      <c r="AP29" s="38"/>
      <c r="AQ29" s="89"/>
      <c r="AT29" s="157" t="s">
        <v>143</v>
      </c>
      <c r="AU29" s="158"/>
      <c r="AV29" s="158"/>
      <c r="AW29" s="158"/>
      <c r="AX29" s="159"/>
      <c r="BA29" s="95" t="s">
        <v>144</v>
      </c>
      <c r="BB29" s="96" t="s">
        <v>145</v>
      </c>
      <c r="BC29" s="84">
        <v>7.78</v>
      </c>
      <c r="BD29" s="97">
        <v>4.2</v>
      </c>
      <c r="BE29" s="98">
        <f t="shared" si="30"/>
        <v>32.68</v>
      </c>
    </row>
    <row r="30" spans="1:59" ht="18.75" x14ac:dyDescent="0.3">
      <c r="A30" s="34" t="s">
        <v>105</v>
      </c>
      <c r="B30" s="35" t="s">
        <v>114</v>
      </c>
      <c r="C30" s="38">
        <v>7.1</v>
      </c>
      <c r="D30" s="36">
        <v>6.4</v>
      </c>
      <c r="E30" s="37">
        <f t="shared" si="23"/>
        <v>45.44</v>
      </c>
      <c r="F30" s="189"/>
      <c r="G30" s="23"/>
      <c r="H30" s="112" t="s">
        <v>131</v>
      </c>
      <c r="I30" s="35" t="s">
        <v>146</v>
      </c>
      <c r="J30" s="36">
        <v>6.4</v>
      </c>
      <c r="K30" s="36">
        <v>6.4</v>
      </c>
      <c r="L30" s="36">
        <v>7</v>
      </c>
      <c r="M30" s="36">
        <v>7</v>
      </c>
      <c r="N30" s="39">
        <f t="shared" si="10"/>
        <v>26.8</v>
      </c>
      <c r="O30" s="40">
        <v>3.5</v>
      </c>
      <c r="P30" s="41">
        <f t="shared" si="11"/>
        <v>93.8</v>
      </c>
      <c r="Q30" s="28"/>
      <c r="V30" s="28"/>
      <c r="W30" s="34" t="s">
        <v>120</v>
      </c>
      <c r="X30" s="35" t="s">
        <v>121</v>
      </c>
      <c r="Y30" s="68"/>
      <c r="Z30" s="38"/>
      <c r="AA30" s="36"/>
      <c r="AB30" s="39">
        <f t="shared" si="27"/>
        <v>0</v>
      </c>
      <c r="AC30" s="68"/>
      <c r="AD30" s="38"/>
      <c r="AE30" s="36"/>
      <c r="AF30" s="39">
        <f t="shared" si="28"/>
        <v>0</v>
      </c>
      <c r="AG30" s="68"/>
      <c r="AH30" s="38"/>
      <c r="AI30" s="36"/>
      <c r="AJ30" s="37">
        <f t="shared" si="29"/>
        <v>0</v>
      </c>
      <c r="AK30" s="28"/>
      <c r="AL30" s="34" t="s">
        <v>120</v>
      </c>
      <c r="AM30" s="35" t="s">
        <v>147</v>
      </c>
      <c r="AN30" s="36">
        <v>1</v>
      </c>
      <c r="AO30" s="36">
        <v>0.8</v>
      </c>
      <c r="AP30" s="36">
        <v>2.1</v>
      </c>
      <c r="AQ30" s="37">
        <f t="shared" si="25"/>
        <v>1.68</v>
      </c>
      <c r="AT30" s="63"/>
      <c r="AU30" s="38" t="s">
        <v>148</v>
      </c>
      <c r="AV30" s="38" t="s">
        <v>149</v>
      </c>
      <c r="AW30" s="38" t="s">
        <v>1</v>
      </c>
      <c r="AX30" s="12" t="s">
        <v>150</v>
      </c>
      <c r="BA30" s="162" t="s">
        <v>151</v>
      </c>
      <c r="BB30" s="163"/>
      <c r="BC30" s="163"/>
      <c r="BD30" s="164"/>
      <c r="BE30" s="106">
        <f>SUM(BE4:BE9,BE12,BE13,BE16:BE18,BE19,BE22,BE24:BE29)</f>
        <v>528.81999999999994</v>
      </c>
    </row>
    <row r="31" spans="1:59" x14ac:dyDescent="0.25">
      <c r="A31" s="34" t="s">
        <v>107</v>
      </c>
      <c r="B31" s="35" t="s">
        <v>121</v>
      </c>
      <c r="C31" s="38">
        <v>2.2999999999999998</v>
      </c>
      <c r="D31" s="36">
        <v>2.1</v>
      </c>
      <c r="E31" s="37">
        <f t="shared" si="23"/>
        <v>4.83</v>
      </c>
      <c r="F31" s="203"/>
      <c r="G31" s="23"/>
      <c r="H31" s="112" t="s">
        <v>136</v>
      </c>
      <c r="I31" s="35" t="s">
        <v>152</v>
      </c>
      <c r="J31" s="36">
        <v>6.4</v>
      </c>
      <c r="K31" s="36">
        <v>6.4</v>
      </c>
      <c r="L31" s="38">
        <v>6.95</v>
      </c>
      <c r="M31" s="38">
        <v>6.95</v>
      </c>
      <c r="N31" s="39">
        <f t="shared" si="10"/>
        <v>26.7</v>
      </c>
      <c r="O31" s="40">
        <v>3.5</v>
      </c>
      <c r="P31" s="41">
        <f t="shared" si="11"/>
        <v>93.45</v>
      </c>
      <c r="Q31" s="28"/>
      <c r="V31" s="28"/>
      <c r="W31" s="34" t="s">
        <v>126</v>
      </c>
      <c r="X31" s="35" t="s">
        <v>127</v>
      </c>
      <c r="Y31" s="68"/>
      <c r="Z31" s="38"/>
      <c r="AA31" s="36"/>
      <c r="AB31" s="39">
        <f t="shared" si="27"/>
        <v>0</v>
      </c>
      <c r="AC31" s="68"/>
      <c r="AD31" s="38"/>
      <c r="AE31" s="36"/>
      <c r="AF31" s="39">
        <f t="shared" si="28"/>
        <v>0</v>
      </c>
      <c r="AG31" s="68"/>
      <c r="AH31" s="38"/>
      <c r="AI31" s="36"/>
      <c r="AJ31" s="37">
        <f t="shared" si="29"/>
        <v>0</v>
      </c>
      <c r="AK31" s="28"/>
      <c r="AL31" s="34" t="s">
        <v>126</v>
      </c>
      <c r="AM31" s="38" t="s">
        <v>153</v>
      </c>
      <c r="AN31" s="36"/>
      <c r="AO31" s="38"/>
      <c r="AP31" s="38"/>
      <c r="AQ31" s="37">
        <f t="shared" si="25"/>
        <v>0</v>
      </c>
      <c r="AT31" s="63" t="s">
        <v>123</v>
      </c>
      <c r="AU31" s="38">
        <f t="shared" ref="AU31:AU34" si="31">ROUND((AU25*AV25),2)</f>
        <v>116.25</v>
      </c>
      <c r="AV31" s="67" t="s">
        <v>154</v>
      </c>
      <c r="AW31" s="68" t="s">
        <v>154</v>
      </c>
      <c r="AX31" s="89">
        <f>AU31*2</f>
        <v>232.5</v>
      </c>
    </row>
    <row r="32" spans="1:59" x14ac:dyDescent="0.25">
      <c r="A32" s="95" t="s">
        <v>113</v>
      </c>
      <c r="B32" s="96" t="s">
        <v>127</v>
      </c>
      <c r="C32" s="97">
        <v>4.6500000000000004</v>
      </c>
      <c r="D32" s="84">
        <v>2.1</v>
      </c>
      <c r="E32" s="98">
        <f t="shared" si="23"/>
        <v>9.77</v>
      </c>
      <c r="F32" s="203"/>
      <c r="G32" s="23"/>
      <c r="H32" s="112" t="s">
        <v>140</v>
      </c>
      <c r="I32" s="35" t="s">
        <v>132</v>
      </c>
      <c r="J32" s="36">
        <v>8.8000000000000007</v>
      </c>
      <c r="K32" s="36">
        <v>8.8000000000000007</v>
      </c>
      <c r="L32" s="36">
        <v>7.1</v>
      </c>
      <c r="M32" s="36">
        <v>7.1</v>
      </c>
      <c r="N32" s="39">
        <f t="shared" si="10"/>
        <v>31.8</v>
      </c>
      <c r="O32" s="40">
        <v>3.5</v>
      </c>
      <c r="P32" s="41">
        <f t="shared" si="11"/>
        <v>111.3</v>
      </c>
      <c r="Q32" s="28"/>
      <c r="V32" s="28"/>
      <c r="W32" s="34" t="s">
        <v>155</v>
      </c>
      <c r="X32" s="35" t="s">
        <v>147</v>
      </c>
      <c r="Y32" s="67"/>
      <c r="Z32" s="36">
        <v>0.6</v>
      </c>
      <c r="AA32" s="36">
        <v>0.5</v>
      </c>
      <c r="AB32" s="39">
        <f t="shared" si="27"/>
        <v>0</v>
      </c>
      <c r="AC32" s="67">
        <v>1</v>
      </c>
      <c r="AD32" s="36">
        <v>0.6</v>
      </c>
      <c r="AE32" s="36">
        <v>0.5</v>
      </c>
      <c r="AF32" s="39">
        <f t="shared" si="28"/>
        <v>0.3</v>
      </c>
      <c r="AG32" s="67"/>
      <c r="AH32" s="36"/>
      <c r="AI32" s="36"/>
      <c r="AJ32" s="37">
        <f t="shared" si="29"/>
        <v>0</v>
      </c>
      <c r="AK32" s="28"/>
      <c r="AL32" s="165" t="s">
        <v>112</v>
      </c>
      <c r="AM32" s="166"/>
      <c r="AN32" s="166"/>
      <c r="AO32" s="166"/>
      <c r="AP32" s="166"/>
      <c r="AQ32" s="167"/>
      <c r="AT32" s="63" t="s">
        <v>130</v>
      </c>
      <c r="AU32" s="38">
        <f t="shared" si="31"/>
        <v>161.74</v>
      </c>
      <c r="AV32" s="36"/>
      <c r="AW32" s="68" t="s">
        <v>154</v>
      </c>
      <c r="AX32" s="89">
        <f>AU32*1</f>
        <v>161.74</v>
      </c>
      <c r="BA32" s="113"/>
      <c r="BB32" s="114"/>
      <c r="BC32" s="114"/>
      <c r="BD32" s="114"/>
      <c r="BE32" s="23"/>
    </row>
    <row r="33" spans="1:57" x14ac:dyDescent="0.25">
      <c r="A33" s="129" t="s">
        <v>112</v>
      </c>
      <c r="B33" s="130"/>
      <c r="C33" s="130"/>
      <c r="D33" s="130"/>
      <c r="E33" s="131"/>
      <c r="F33" s="204"/>
      <c r="G33" s="3"/>
      <c r="H33" s="112" t="s">
        <v>144</v>
      </c>
      <c r="I33" s="35" t="s">
        <v>137</v>
      </c>
      <c r="J33" s="36">
        <v>6.2</v>
      </c>
      <c r="K33" s="36">
        <v>6.2</v>
      </c>
      <c r="L33" s="36">
        <v>6.9</v>
      </c>
      <c r="M33" s="36">
        <v>6.9</v>
      </c>
      <c r="N33" s="39">
        <f t="shared" si="10"/>
        <v>26.2</v>
      </c>
      <c r="O33" s="40">
        <v>3.5</v>
      </c>
      <c r="P33" s="41">
        <f t="shared" si="11"/>
        <v>91.7</v>
      </c>
      <c r="Q33" s="3"/>
      <c r="R33" s="3"/>
      <c r="S33" s="3"/>
      <c r="T33" s="3"/>
      <c r="U33" s="3"/>
      <c r="V33" s="3"/>
      <c r="W33" s="34" t="s">
        <v>156</v>
      </c>
      <c r="X33" s="38" t="s">
        <v>153</v>
      </c>
      <c r="Y33" s="67"/>
      <c r="Z33" s="36"/>
      <c r="AA33" s="36"/>
      <c r="AB33" s="39">
        <f t="shared" si="27"/>
        <v>0</v>
      </c>
      <c r="AC33" s="67">
        <v>3</v>
      </c>
      <c r="AD33" s="36">
        <v>1.2</v>
      </c>
      <c r="AE33" s="36">
        <v>0.6</v>
      </c>
      <c r="AF33" s="39">
        <f t="shared" si="28"/>
        <v>2.16</v>
      </c>
      <c r="AG33" s="67">
        <v>1</v>
      </c>
      <c r="AH33" s="38">
        <v>1.6</v>
      </c>
      <c r="AI33" s="38">
        <v>2.5</v>
      </c>
      <c r="AJ33" s="37">
        <f t="shared" si="29"/>
        <v>4</v>
      </c>
      <c r="AK33" s="28"/>
      <c r="AL33" s="44" t="s">
        <v>118</v>
      </c>
      <c r="AM33" s="35" t="s">
        <v>119</v>
      </c>
      <c r="AN33" s="43">
        <v>1</v>
      </c>
      <c r="AO33" s="38">
        <v>0.95</v>
      </c>
      <c r="AP33" s="36">
        <v>2.1</v>
      </c>
      <c r="AQ33" s="37">
        <f t="shared" si="25"/>
        <v>2</v>
      </c>
      <c r="AT33" s="63" t="s">
        <v>135</v>
      </c>
      <c r="AU33" s="38">
        <f t="shared" si="31"/>
        <v>171.64</v>
      </c>
      <c r="AV33" s="67" t="s">
        <v>154</v>
      </c>
      <c r="AW33" s="68" t="s">
        <v>154</v>
      </c>
      <c r="AX33" s="89">
        <f>AU33*2</f>
        <v>343.28</v>
      </c>
      <c r="BA33" s="113"/>
      <c r="BB33" s="114"/>
      <c r="BC33" s="114"/>
      <c r="BD33" s="114"/>
      <c r="BE33" s="23"/>
    </row>
    <row r="34" spans="1:57" x14ac:dyDescent="0.25">
      <c r="A34" s="19" t="s">
        <v>118</v>
      </c>
      <c r="B34" s="20" t="s">
        <v>119</v>
      </c>
      <c r="C34" s="21">
        <v>6.4</v>
      </c>
      <c r="D34" s="21">
        <v>7.1</v>
      </c>
      <c r="E34" s="22">
        <f t="shared" si="23"/>
        <v>45.44</v>
      </c>
      <c r="F34" s="203"/>
      <c r="G34" s="23"/>
      <c r="H34" s="112" t="s">
        <v>157</v>
      </c>
      <c r="I34" s="35" t="s">
        <v>141</v>
      </c>
      <c r="J34" s="36">
        <v>7.2</v>
      </c>
      <c r="K34" s="36">
        <v>7.2</v>
      </c>
      <c r="L34" s="38">
        <v>6.07</v>
      </c>
      <c r="M34" s="38">
        <v>6.07</v>
      </c>
      <c r="N34" s="39">
        <f t="shared" si="10"/>
        <v>26.54</v>
      </c>
      <c r="O34" s="40">
        <v>3.5</v>
      </c>
      <c r="P34" s="41">
        <f t="shared" si="11"/>
        <v>92.89</v>
      </c>
      <c r="Q34" s="28"/>
      <c r="R34" s="28"/>
      <c r="S34" s="28"/>
      <c r="T34" s="28"/>
      <c r="U34" s="28"/>
      <c r="V34" s="28"/>
      <c r="W34" s="34" t="s">
        <v>158</v>
      </c>
      <c r="X34" s="38" t="s">
        <v>159</v>
      </c>
      <c r="Y34" s="68"/>
      <c r="Z34" s="38"/>
      <c r="AA34" s="38"/>
      <c r="AB34" s="38"/>
      <c r="AC34" s="38"/>
      <c r="AD34" s="38"/>
      <c r="AE34" s="38"/>
      <c r="AF34" s="39">
        <f t="shared" si="28"/>
        <v>0</v>
      </c>
      <c r="AG34" s="67"/>
      <c r="AH34" s="36"/>
      <c r="AI34" s="38"/>
      <c r="AJ34" s="37">
        <f>SUM(AJ35:AJ36)</f>
        <v>5.31</v>
      </c>
      <c r="AK34" s="3"/>
      <c r="AL34" s="44" t="s">
        <v>124</v>
      </c>
      <c r="AM34" s="35" t="s">
        <v>125</v>
      </c>
      <c r="AN34" s="43">
        <v>1</v>
      </c>
      <c r="AO34" s="38">
        <v>0.95</v>
      </c>
      <c r="AP34" s="36">
        <v>2.1</v>
      </c>
      <c r="AQ34" s="37">
        <f t="shared" si="25"/>
        <v>2</v>
      </c>
      <c r="AT34" s="83" t="s">
        <v>139</v>
      </c>
      <c r="AU34" s="97">
        <f t="shared" si="31"/>
        <v>101.29</v>
      </c>
      <c r="AV34" s="97"/>
      <c r="AW34" s="115" t="s">
        <v>154</v>
      </c>
      <c r="AX34" s="116">
        <f>AU34*1</f>
        <v>101.29</v>
      </c>
      <c r="BA34" s="113"/>
      <c r="BB34" s="114"/>
      <c r="BC34" s="114"/>
      <c r="BD34" s="114"/>
      <c r="BE34" s="23"/>
    </row>
    <row r="35" spans="1:57" x14ac:dyDescent="0.25">
      <c r="A35" s="34" t="s">
        <v>124</v>
      </c>
      <c r="B35" s="35" t="s">
        <v>125</v>
      </c>
      <c r="C35" s="36">
        <v>6.4</v>
      </c>
      <c r="D35" s="36">
        <v>7</v>
      </c>
      <c r="E35" s="37">
        <f t="shared" si="23"/>
        <v>44.8</v>
      </c>
      <c r="F35" s="203"/>
      <c r="G35" s="23"/>
      <c r="H35" s="112" t="s">
        <v>160</v>
      </c>
      <c r="I35" s="35" t="s">
        <v>145</v>
      </c>
      <c r="J35" s="36">
        <v>7.78</v>
      </c>
      <c r="K35" s="36">
        <v>7.78</v>
      </c>
      <c r="L35" s="38">
        <v>4.2</v>
      </c>
      <c r="M35" s="38">
        <v>4.2</v>
      </c>
      <c r="N35" s="39">
        <f t="shared" si="10"/>
        <v>23.96</v>
      </c>
      <c r="O35" s="40">
        <v>3.5</v>
      </c>
      <c r="P35" s="41">
        <f t="shared" si="11"/>
        <v>83.86</v>
      </c>
      <c r="Q35" s="28"/>
      <c r="R35" s="28"/>
      <c r="S35" s="28"/>
      <c r="T35" s="28"/>
      <c r="U35" s="28"/>
      <c r="V35" s="28"/>
      <c r="W35" s="34" t="s">
        <v>161</v>
      </c>
      <c r="X35" s="35" t="s">
        <v>162</v>
      </c>
      <c r="Y35" s="68"/>
      <c r="Z35" s="38"/>
      <c r="AA35" s="38"/>
      <c r="AB35" s="38"/>
      <c r="AC35" s="67"/>
      <c r="AD35" s="36"/>
      <c r="AE35" s="36"/>
      <c r="AF35" s="36"/>
      <c r="AG35" s="67">
        <v>2</v>
      </c>
      <c r="AH35" s="36">
        <v>0.8</v>
      </c>
      <c r="AI35" s="36">
        <v>2.1</v>
      </c>
      <c r="AJ35" s="64">
        <f t="shared" ref="AJ35:AJ44" si="32">ROUND((AG35*AH35*AI35),2)</f>
        <v>3.36</v>
      </c>
      <c r="AK35" s="28"/>
      <c r="AL35" s="44" t="s">
        <v>131</v>
      </c>
      <c r="AM35" s="35" t="s">
        <v>146</v>
      </c>
      <c r="AN35" s="43">
        <v>1</v>
      </c>
      <c r="AO35" s="38">
        <v>0.95</v>
      </c>
      <c r="AP35" s="36">
        <v>2.1</v>
      </c>
      <c r="AQ35" s="37">
        <f t="shared" si="25"/>
        <v>2</v>
      </c>
      <c r="AT35" s="168" t="s">
        <v>163</v>
      </c>
      <c r="AU35" s="169"/>
      <c r="AV35" s="169"/>
      <c r="AW35" s="169"/>
      <c r="AX35" s="117">
        <f>SUM(AX31:AX34)</f>
        <v>838.81</v>
      </c>
      <c r="BA35" s="113"/>
      <c r="BB35" s="114"/>
      <c r="BC35" s="114"/>
      <c r="BD35" s="114"/>
      <c r="BE35" s="23"/>
    </row>
    <row r="36" spans="1:57" x14ac:dyDescent="0.25">
      <c r="A36" s="34" t="s">
        <v>131</v>
      </c>
      <c r="B36" s="35" t="s">
        <v>146</v>
      </c>
      <c r="C36" s="36">
        <v>6.4</v>
      </c>
      <c r="D36" s="36">
        <v>7</v>
      </c>
      <c r="E36" s="37">
        <f t="shared" si="23"/>
        <v>44.8</v>
      </c>
      <c r="F36" s="203"/>
      <c r="G36" s="23"/>
      <c r="H36" s="112" t="s">
        <v>164</v>
      </c>
      <c r="I36" s="38" t="s">
        <v>81</v>
      </c>
      <c r="J36" s="38">
        <v>13.56</v>
      </c>
      <c r="K36" s="38"/>
      <c r="L36" s="38">
        <v>1.55</v>
      </c>
      <c r="M36" s="38">
        <v>1.55</v>
      </c>
      <c r="N36" s="39">
        <f t="shared" si="10"/>
        <v>16.66</v>
      </c>
      <c r="O36" s="40">
        <v>3.5</v>
      </c>
      <c r="P36" s="41">
        <f t="shared" si="11"/>
        <v>58.31</v>
      </c>
      <c r="Q36" s="28"/>
      <c r="R36" s="28"/>
      <c r="S36" s="28"/>
      <c r="T36" s="28"/>
      <c r="U36" s="28"/>
      <c r="V36" s="28"/>
      <c r="W36" s="95" t="s">
        <v>165</v>
      </c>
      <c r="X36" s="96" t="s">
        <v>166</v>
      </c>
      <c r="Y36" s="115"/>
      <c r="Z36" s="97"/>
      <c r="AA36" s="97"/>
      <c r="AB36" s="97"/>
      <c r="AC36" s="118"/>
      <c r="AD36" s="84"/>
      <c r="AE36" s="84"/>
      <c r="AF36" s="84"/>
      <c r="AG36" s="118">
        <v>1</v>
      </c>
      <c r="AH36" s="84">
        <v>1.5</v>
      </c>
      <c r="AI36" s="84">
        <v>1.3</v>
      </c>
      <c r="AJ36" s="85">
        <f t="shared" si="32"/>
        <v>1.95</v>
      </c>
      <c r="AK36" s="28"/>
      <c r="AL36" s="44" t="s">
        <v>136</v>
      </c>
      <c r="AM36" s="35" t="s">
        <v>152</v>
      </c>
      <c r="AN36" s="43">
        <v>1</v>
      </c>
      <c r="AO36" s="38">
        <v>0.95</v>
      </c>
      <c r="AP36" s="36">
        <v>2.1</v>
      </c>
      <c r="AQ36" s="37">
        <f t="shared" si="25"/>
        <v>2</v>
      </c>
      <c r="AT36" s="157" t="s">
        <v>167</v>
      </c>
      <c r="AU36" s="158"/>
      <c r="AV36" s="158"/>
      <c r="AW36" s="158"/>
      <c r="AX36" s="158"/>
      <c r="AY36" s="159"/>
      <c r="BA36" s="113"/>
      <c r="BB36" s="114"/>
      <c r="BC36" s="114"/>
      <c r="BD36" s="114"/>
      <c r="BE36" s="23"/>
    </row>
    <row r="37" spans="1:57" x14ac:dyDescent="0.25">
      <c r="A37" s="34" t="s">
        <v>136</v>
      </c>
      <c r="B37" s="35" t="s">
        <v>152</v>
      </c>
      <c r="C37" s="36">
        <v>6.4</v>
      </c>
      <c r="D37" s="38">
        <v>6.95</v>
      </c>
      <c r="E37" s="37">
        <f t="shared" si="23"/>
        <v>44.48</v>
      </c>
      <c r="F37" s="203"/>
      <c r="G37" s="23"/>
      <c r="H37" s="112" t="s">
        <v>168</v>
      </c>
      <c r="I37" s="38" t="s">
        <v>86</v>
      </c>
      <c r="J37" s="38">
        <v>3.36</v>
      </c>
      <c r="K37" s="38"/>
      <c r="L37" s="38"/>
      <c r="M37" s="38"/>
      <c r="N37" s="39">
        <f t="shared" si="10"/>
        <v>3.36</v>
      </c>
      <c r="O37" s="40">
        <v>3.5</v>
      </c>
      <c r="P37" s="41">
        <f t="shared" si="11"/>
        <v>11.76</v>
      </c>
      <c r="Q37" s="28"/>
      <c r="R37" s="28"/>
      <c r="S37" s="28"/>
      <c r="T37" s="28"/>
      <c r="U37" s="28"/>
      <c r="V37" s="28"/>
      <c r="W37" s="129" t="s">
        <v>112</v>
      </c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1"/>
      <c r="AK37" s="28"/>
      <c r="AL37" s="44" t="s">
        <v>140</v>
      </c>
      <c r="AM37" s="35" t="s">
        <v>132</v>
      </c>
      <c r="AN37" s="43">
        <v>1</v>
      </c>
      <c r="AO37" s="38">
        <v>0.95</v>
      </c>
      <c r="AP37" s="36">
        <v>2.1</v>
      </c>
      <c r="AQ37" s="37">
        <f t="shared" si="25"/>
        <v>2</v>
      </c>
      <c r="AT37" s="119"/>
      <c r="AU37" s="68" t="s">
        <v>116</v>
      </c>
      <c r="AV37" s="68" t="s">
        <v>16</v>
      </c>
      <c r="AW37" s="68" t="s">
        <v>169</v>
      </c>
      <c r="AX37" s="68" t="s">
        <v>170</v>
      </c>
      <c r="AY37" s="12" t="s">
        <v>171</v>
      </c>
      <c r="BA37" s="113"/>
      <c r="BB37" s="120"/>
      <c r="BC37" s="114"/>
      <c r="BD37" s="72"/>
      <c r="BE37" s="23"/>
    </row>
    <row r="38" spans="1:57" x14ac:dyDescent="0.25">
      <c r="A38" s="34" t="s">
        <v>140</v>
      </c>
      <c r="B38" s="35" t="s">
        <v>132</v>
      </c>
      <c r="C38" s="36">
        <v>6.2</v>
      </c>
      <c r="D38" s="36">
        <v>7.2</v>
      </c>
      <c r="E38" s="107">
        <f t="shared" ref="E38:E39" si="33">C38*D38</f>
        <v>44.64</v>
      </c>
      <c r="F38" s="205"/>
      <c r="G38" s="121"/>
      <c r="H38" s="112" t="s">
        <v>172</v>
      </c>
      <c r="I38" s="38" t="s">
        <v>90</v>
      </c>
      <c r="J38" s="38">
        <v>2.4</v>
      </c>
      <c r="K38" s="38">
        <v>7.78</v>
      </c>
      <c r="L38" s="38">
        <v>0.75</v>
      </c>
      <c r="M38" s="38">
        <v>3.68</v>
      </c>
      <c r="N38" s="39">
        <f t="shared" si="10"/>
        <v>14.61</v>
      </c>
      <c r="O38" s="40">
        <v>3.5</v>
      </c>
      <c r="P38" s="41">
        <f t="shared" si="11"/>
        <v>51.14</v>
      </c>
      <c r="Q38" s="9"/>
      <c r="R38" s="9"/>
      <c r="S38" s="9"/>
      <c r="T38" s="9"/>
      <c r="U38" s="9"/>
      <c r="V38" s="9"/>
      <c r="W38" s="10" t="s">
        <v>118</v>
      </c>
      <c r="X38" s="20" t="s">
        <v>119</v>
      </c>
      <c r="Y38" s="42">
        <v>3</v>
      </c>
      <c r="Z38" s="21">
        <v>2.4</v>
      </c>
      <c r="AA38" s="21">
        <v>1.7</v>
      </c>
      <c r="AB38" s="25">
        <f t="shared" si="27"/>
        <v>12.24</v>
      </c>
      <c r="AC38" s="42">
        <v>3</v>
      </c>
      <c r="AD38" s="21">
        <v>2.4</v>
      </c>
      <c r="AE38" s="21">
        <v>1.7</v>
      </c>
      <c r="AF38" s="25">
        <f t="shared" si="28"/>
        <v>12.24</v>
      </c>
      <c r="AG38" s="42"/>
      <c r="AH38" s="21"/>
      <c r="AI38" s="21"/>
      <c r="AJ38" s="22">
        <f t="shared" si="32"/>
        <v>0</v>
      </c>
      <c r="AK38" s="28"/>
      <c r="AL38" s="44" t="s">
        <v>144</v>
      </c>
      <c r="AM38" s="35" t="s">
        <v>137</v>
      </c>
      <c r="AN38" s="43">
        <v>1</v>
      </c>
      <c r="AO38" s="38">
        <v>0.95</v>
      </c>
      <c r="AP38" s="36">
        <v>2.1</v>
      </c>
      <c r="AQ38" s="37">
        <f t="shared" si="25"/>
        <v>2</v>
      </c>
      <c r="AT38" s="63" t="s">
        <v>123</v>
      </c>
      <c r="AU38" s="38">
        <v>0</v>
      </c>
      <c r="AV38" s="36">
        <v>0</v>
      </c>
      <c r="AW38" s="68"/>
      <c r="AX38" s="38"/>
      <c r="AY38" s="89">
        <v>0</v>
      </c>
      <c r="BA38" s="113"/>
      <c r="BB38" s="120"/>
      <c r="BC38" s="114"/>
      <c r="BD38" s="72"/>
      <c r="BE38" s="23"/>
    </row>
    <row r="39" spans="1:57" x14ac:dyDescent="0.25">
      <c r="A39" s="34" t="s">
        <v>144</v>
      </c>
      <c r="B39" s="35" t="s">
        <v>137</v>
      </c>
      <c r="C39" s="36">
        <v>6.2</v>
      </c>
      <c r="D39" s="36">
        <v>6.9</v>
      </c>
      <c r="E39" s="107">
        <f t="shared" si="33"/>
        <v>42.78</v>
      </c>
      <c r="F39" s="205"/>
      <c r="G39" s="121"/>
      <c r="H39" s="112" t="s">
        <v>173</v>
      </c>
      <c r="I39" s="38" t="s">
        <v>93</v>
      </c>
      <c r="J39" s="38">
        <v>10.11</v>
      </c>
      <c r="K39" s="38">
        <v>5.0999999999999996</v>
      </c>
      <c r="L39" s="36">
        <v>2.1</v>
      </c>
      <c r="M39" s="36"/>
      <c r="N39" s="39">
        <f t="shared" si="10"/>
        <v>17.309999999999999</v>
      </c>
      <c r="O39" s="40">
        <v>3.5</v>
      </c>
      <c r="P39" s="41">
        <f t="shared" si="11"/>
        <v>60.59</v>
      </c>
      <c r="Q39" s="9"/>
      <c r="R39" s="9"/>
      <c r="S39" s="9"/>
      <c r="T39" s="9"/>
      <c r="U39" s="9"/>
      <c r="V39" s="9"/>
      <c r="W39" s="44" t="s">
        <v>124</v>
      </c>
      <c r="X39" s="35" t="s">
        <v>125</v>
      </c>
      <c r="Y39" s="67">
        <v>2</v>
      </c>
      <c r="Z39" s="36">
        <v>2.4</v>
      </c>
      <c r="AA39" s="36">
        <v>1.7</v>
      </c>
      <c r="AB39" s="39">
        <f t="shared" si="27"/>
        <v>8.16</v>
      </c>
      <c r="AC39" s="67">
        <v>2</v>
      </c>
      <c r="AD39" s="36">
        <v>2.4</v>
      </c>
      <c r="AE39" s="36">
        <v>1.7</v>
      </c>
      <c r="AF39" s="39">
        <f t="shared" si="28"/>
        <v>8.16</v>
      </c>
      <c r="AG39" s="67"/>
      <c r="AH39" s="36"/>
      <c r="AI39" s="36"/>
      <c r="AJ39" s="37">
        <f t="shared" si="32"/>
        <v>0</v>
      </c>
      <c r="AK39" s="28"/>
      <c r="AL39" s="44" t="s">
        <v>157</v>
      </c>
      <c r="AM39" s="35" t="s">
        <v>141</v>
      </c>
      <c r="AN39" s="43">
        <v>1</v>
      </c>
      <c r="AO39" s="38">
        <v>0.95</v>
      </c>
      <c r="AP39" s="36">
        <v>2.1</v>
      </c>
      <c r="AQ39" s="37">
        <f t="shared" si="25"/>
        <v>2</v>
      </c>
      <c r="AT39" s="63" t="s">
        <v>130</v>
      </c>
      <c r="AU39" s="38">
        <v>22.06</v>
      </c>
      <c r="AV39" s="36">
        <v>0.5</v>
      </c>
      <c r="AW39" s="68"/>
      <c r="AX39" s="68" t="s">
        <v>154</v>
      </c>
      <c r="AY39" s="89">
        <f>ROUND(((AU39*AV39)*1),2)</f>
        <v>11.03</v>
      </c>
      <c r="BA39" s="113"/>
      <c r="BB39" s="120"/>
      <c r="BC39" s="114"/>
      <c r="BD39" s="114"/>
      <c r="BE39" s="23"/>
    </row>
    <row r="40" spans="1:57" x14ac:dyDescent="0.25">
      <c r="A40" s="34" t="s">
        <v>157</v>
      </c>
      <c r="B40" s="35" t="s">
        <v>141</v>
      </c>
      <c r="C40" s="36">
        <v>8.8000000000000007</v>
      </c>
      <c r="D40" s="36">
        <v>7.1</v>
      </c>
      <c r="E40" s="37">
        <f t="shared" ref="E40:E49" si="34">ROUND((C40*D40),2)</f>
        <v>62.48</v>
      </c>
      <c r="F40" s="203"/>
      <c r="G40" s="23"/>
      <c r="H40" s="112" t="s">
        <v>174</v>
      </c>
      <c r="I40" s="38" t="s">
        <v>175</v>
      </c>
      <c r="J40" s="38">
        <v>14.1</v>
      </c>
      <c r="K40" s="38">
        <v>14.1</v>
      </c>
      <c r="L40" s="38">
        <v>2.1</v>
      </c>
      <c r="M40" s="38">
        <v>2.1</v>
      </c>
      <c r="N40" s="39">
        <f t="shared" si="10"/>
        <v>32.4</v>
      </c>
      <c r="O40" s="40">
        <v>3.5</v>
      </c>
      <c r="P40" s="41">
        <f t="shared" si="11"/>
        <v>113.4</v>
      </c>
      <c r="Q40" s="28"/>
      <c r="R40" s="28"/>
      <c r="S40" s="28"/>
      <c r="T40" s="28"/>
      <c r="U40" s="28"/>
      <c r="V40" s="28"/>
      <c r="W40" s="44" t="s">
        <v>131</v>
      </c>
      <c r="X40" s="35" t="s">
        <v>146</v>
      </c>
      <c r="Y40" s="67">
        <v>2</v>
      </c>
      <c r="Z40" s="36">
        <v>2.4</v>
      </c>
      <c r="AA40" s="36">
        <v>1.7</v>
      </c>
      <c r="AB40" s="39">
        <f t="shared" si="27"/>
        <v>8.16</v>
      </c>
      <c r="AC40" s="67">
        <v>2</v>
      </c>
      <c r="AD40" s="36">
        <v>2.4</v>
      </c>
      <c r="AE40" s="36">
        <v>1.7</v>
      </c>
      <c r="AF40" s="39">
        <f t="shared" si="28"/>
        <v>8.16</v>
      </c>
      <c r="AG40" s="67"/>
      <c r="AH40" s="36"/>
      <c r="AI40" s="36"/>
      <c r="AJ40" s="37">
        <f t="shared" si="32"/>
        <v>0</v>
      </c>
      <c r="AK40" s="28"/>
      <c r="AL40" s="44" t="s">
        <v>160</v>
      </c>
      <c r="AM40" s="35" t="s">
        <v>145</v>
      </c>
      <c r="AN40" s="43">
        <v>1</v>
      </c>
      <c r="AO40" s="38">
        <v>0.95</v>
      </c>
      <c r="AP40" s="36">
        <v>2.1</v>
      </c>
      <c r="AQ40" s="37">
        <f t="shared" si="25"/>
        <v>2</v>
      </c>
      <c r="AT40" s="63" t="s">
        <v>135</v>
      </c>
      <c r="AU40" s="38">
        <f>23.17+22.89+2.98</f>
        <v>49.04</v>
      </c>
      <c r="AV40" s="36">
        <v>3.5</v>
      </c>
      <c r="AW40" s="68" t="s">
        <v>154</v>
      </c>
      <c r="AX40" s="68" t="s">
        <v>154</v>
      </c>
      <c r="AY40" s="89">
        <f>ROUND(((AU40*AV40)*2),2)</f>
        <v>343.28</v>
      </c>
    </row>
    <row r="41" spans="1:57" x14ac:dyDescent="0.25">
      <c r="A41" s="34" t="s">
        <v>160</v>
      </c>
      <c r="B41" s="35" t="s">
        <v>145</v>
      </c>
      <c r="C41" s="36">
        <v>7.78</v>
      </c>
      <c r="D41" s="36">
        <v>4.2</v>
      </c>
      <c r="E41" s="37">
        <f t="shared" si="34"/>
        <v>32.68</v>
      </c>
      <c r="F41" s="203"/>
      <c r="G41" s="23"/>
      <c r="H41" s="112" t="s">
        <v>176</v>
      </c>
      <c r="I41" s="35" t="s">
        <v>59</v>
      </c>
      <c r="J41" s="38">
        <v>3.38</v>
      </c>
      <c r="K41" s="38">
        <v>3.38</v>
      </c>
      <c r="L41" s="36">
        <v>1.5</v>
      </c>
      <c r="M41" s="36">
        <v>1.5</v>
      </c>
      <c r="N41" s="39">
        <f t="shared" si="10"/>
        <v>9.76</v>
      </c>
      <c r="O41" s="40">
        <v>3.5</v>
      </c>
      <c r="P41" s="41">
        <f t="shared" si="11"/>
        <v>34.159999999999997</v>
      </c>
      <c r="Q41" s="28"/>
      <c r="R41" s="28"/>
      <c r="S41" s="28"/>
      <c r="T41" s="28"/>
      <c r="U41" s="28"/>
      <c r="V41" s="28"/>
      <c r="W41" s="44" t="s">
        <v>136</v>
      </c>
      <c r="X41" s="35" t="s">
        <v>152</v>
      </c>
      <c r="Y41" s="67">
        <v>2</v>
      </c>
      <c r="Z41" s="36">
        <v>2.4</v>
      </c>
      <c r="AA41" s="36">
        <v>1.7</v>
      </c>
      <c r="AB41" s="39">
        <f t="shared" si="27"/>
        <v>8.16</v>
      </c>
      <c r="AC41" s="67">
        <v>2</v>
      </c>
      <c r="AD41" s="36">
        <v>2.4</v>
      </c>
      <c r="AE41" s="36">
        <v>1.7</v>
      </c>
      <c r="AF41" s="39">
        <f t="shared" si="28"/>
        <v>8.16</v>
      </c>
      <c r="AG41" s="67"/>
      <c r="AH41" s="36"/>
      <c r="AI41" s="36"/>
      <c r="AJ41" s="37">
        <f t="shared" si="32"/>
        <v>0</v>
      </c>
      <c r="AK41" s="28"/>
      <c r="AL41" s="44" t="s">
        <v>164</v>
      </c>
      <c r="AM41" s="38" t="s">
        <v>81</v>
      </c>
      <c r="AN41" s="122"/>
      <c r="AO41" s="38"/>
      <c r="AP41" s="38"/>
      <c r="AQ41" s="37">
        <f t="shared" si="25"/>
        <v>0</v>
      </c>
      <c r="AT41" s="83" t="s">
        <v>139</v>
      </c>
      <c r="AU41" s="97">
        <v>14.92</v>
      </c>
      <c r="AV41" s="84">
        <v>3.5</v>
      </c>
      <c r="AW41" s="115"/>
      <c r="AX41" s="115" t="s">
        <v>154</v>
      </c>
      <c r="AY41" s="116">
        <f>ROUND(((AU41*AV41)*1),2)</f>
        <v>52.22</v>
      </c>
    </row>
    <row r="42" spans="1:57" x14ac:dyDescent="0.25">
      <c r="A42" s="34" t="s">
        <v>164</v>
      </c>
      <c r="B42" s="38" t="s">
        <v>81</v>
      </c>
      <c r="C42" s="38"/>
      <c r="D42" s="38"/>
      <c r="E42" s="37">
        <f t="shared" si="34"/>
        <v>0</v>
      </c>
      <c r="F42" s="203"/>
      <c r="G42" s="23"/>
      <c r="H42" s="112" t="s">
        <v>177</v>
      </c>
      <c r="I42" s="35" t="s">
        <v>66</v>
      </c>
      <c r="J42" s="38">
        <v>3.38</v>
      </c>
      <c r="K42" s="38">
        <v>3.38</v>
      </c>
      <c r="L42" s="36">
        <v>1.5</v>
      </c>
      <c r="M42" s="36">
        <v>1.5</v>
      </c>
      <c r="N42" s="39">
        <f t="shared" si="10"/>
        <v>9.76</v>
      </c>
      <c r="O42" s="40">
        <v>3.5</v>
      </c>
      <c r="P42" s="41">
        <f t="shared" si="11"/>
        <v>34.159999999999997</v>
      </c>
      <c r="Q42" s="28"/>
      <c r="R42" s="28"/>
      <c r="S42" s="28"/>
      <c r="T42" s="28"/>
      <c r="U42" s="28"/>
      <c r="V42" s="28"/>
      <c r="W42" s="44" t="s">
        <v>140</v>
      </c>
      <c r="X42" s="35" t="s">
        <v>132</v>
      </c>
      <c r="Y42" s="67">
        <v>3</v>
      </c>
      <c r="Z42" s="36">
        <v>2.4</v>
      </c>
      <c r="AA42" s="36">
        <v>1.7</v>
      </c>
      <c r="AB42" s="39">
        <f t="shared" si="27"/>
        <v>12.24</v>
      </c>
      <c r="AC42" s="67">
        <v>3</v>
      </c>
      <c r="AD42" s="36">
        <v>2.4</v>
      </c>
      <c r="AE42" s="36">
        <v>1.7</v>
      </c>
      <c r="AF42" s="39">
        <f t="shared" si="28"/>
        <v>12.24</v>
      </c>
      <c r="AG42" s="67"/>
      <c r="AH42" s="36"/>
      <c r="AI42" s="36"/>
      <c r="AJ42" s="37">
        <f t="shared" si="32"/>
        <v>0</v>
      </c>
      <c r="AK42" s="28"/>
      <c r="AL42" s="44" t="s">
        <v>168</v>
      </c>
      <c r="AM42" s="38" t="s">
        <v>86</v>
      </c>
      <c r="AN42" s="122"/>
      <c r="AO42" s="38"/>
      <c r="AP42" s="38"/>
      <c r="AQ42" s="37">
        <f t="shared" si="25"/>
        <v>0</v>
      </c>
      <c r="AT42" s="170" t="s">
        <v>178</v>
      </c>
      <c r="AU42" s="171"/>
      <c r="AV42" s="171"/>
      <c r="AW42" s="171"/>
      <c r="AX42" s="172"/>
      <c r="AY42" s="117">
        <f>SUM(AY38:AY41)</f>
        <v>406.53</v>
      </c>
    </row>
    <row r="43" spans="1:57" x14ac:dyDescent="0.25">
      <c r="A43" s="34" t="s">
        <v>168</v>
      </c>
      <c r="B43" s="38" t="s">
        <v>86</v>
      </c>
      <c r="C43" s="38"/>
      <c r="D43" s="38"/>
      <c r="E43" s="37">
        <f t="shared" si="34"/>
        <v>0</v>
      </c>
      <c r="F43" s="203"/>
      <c r="G43" s="23"/>
      <c r="H43" s="112" t="s">
        <v>179</v>
      </c>
      <c r="I43" s="35" t="s">
        <v>180</v>
      </c>
      <c r="J43" s="38">
        <v>3.38</v>
      </c>
      <c r="K43" s="38">
        <v>3.38</v>
      </c>
      <c r="L43" s="38">
        <v>1.65</v>
      </c>
      <c r="M43" s="38">
        <v>1.65</v>
      </c>
      <c r="N43" s="39">
        <f t="shared" si="10"/>
        <v>10.06</v>
      </c>
      <c r="O43" s="40">
        <v>3.5</v>
      </c>
      <c r="P43" s="41">
        <f t="shared" si="11"/>
        <v>35.21</v>
      </c>
      <c r="Q43" s="28"/>
      <c r="R43" s="28"/>
      <c r="S43" s="28"/>
      <c r="T43" s="28"/>
      <c r="U43" s="28"/>
      <c r="V43" s="28"/>
      <c r="W43" s="44" t="s">
        <v>144</v>
      </c>
      <c r="X43" s="35" t="s">
        <v>137</v>
      </c>
      <c r="Y43" s="67">
        <v>2</v>
      </c>
      <c r="Z43" s="36">
        <v>2.4</v>
      </c>
      <c r="AA43" s="36">
        <v>1.7</v>
      </c>
      <c r="AB43" s="39">
        <f t="shared" si="27"/>
        <v>8.16</v>
      </c>
      <c r="AC43" s="67">
        <v>2</v>
      </c>
      <c r="AD43" s="36">
        <v>2.4</v>
      </c>
      <c r="AE43" s="36">
        <v>1.7</v>
      </c>
      <c r="AF43" s="39">
        <f t="shared" si="28"/>
        <v>8.16</v>
      </c>
      <c r="AG43" s="67"/>
      <c r="AH43" s="36"/>
      <c r="AI43" s="36"/>
      <c r="AJ43" s="37">
        <f t="shared" si="32"/>
        <v>0</v>
      </c>
      <c r="AK43" s="73"/>
      <c r="AL43" s="44" t="s">
        <v>172</v>
      </c>
      <c r="AM43" s="38" t="s">
        <v>90</v>
      </c>
      <c r="AN43" s="122"/>
      <c r="AO43" s="38"/>
      <c r="AP43" s="38"/>
      <c r="AQ43" s="37">
        <f t="shared" si="25"/>
        <v>0</v>
      </c>
      <c r="AT43" s="173" t="s">
        <v>181</v>
      </c>
      <c r="AU43" s="174"/>
      <c r="AV43" s="174"/>
      <c r="AW43" s="174"/>
      <c r="AX43" s="174"/>
      <c r="AY43" s="175"/>
    </row>
    <row r="44" spans="1:57" x14ac:dyDescent="0.25">
      <c r="A44" s="34" t="s">
        <v>172</v>
      </c>
      <c r="B44" s="38" t="s">
        <v>90</v>
      </c>
      <c r="C44" s="38"/>
      <c r="D44" s="38"/>
      <c r="E44" s="37">
        <f t="shared" si="34"/>
        <v>0</v>
      </c>
      <c r="F44" s="203"/>
      <c r="G44" s="23"/>
      <c r="H44" s="176"/>
      <c r="I44" s="177"/>
      <c r="J44" s="177"/>
      <c r="K44" s="177"/>
      <c r="L44" s="177"/>
      <c r="M44" s="177"/>
      <c r="N44" s="177"/>
      <c r="O44" s="177"/>
      <c r="P44" s="178"/>
      <c r="Q44" s="28"/>
      <c r="R44" s="28"/>
      <c r="S44" s="28"/>
      <c r="T44" s="28"/>
      <c r="U44" s="28"/>
      <c r="V44" s="28"/>
      <c r="W44" s="44" t="s">
        <v>157</v>
      </c>
      <c r="X44" s="35" t="s">
        <v>141</v>
      </c>
      <c r="Y44" s="67">
        <v>3</v>
      </c>
      <c r="Z44" s="36">
        <v>2.4</v>
      </c>
      <c r="AA44" s="36">
        <v>1.7</v>
      </c>
      <c r="AB44" s="39">
        <f t="shared" si="27"/>
        <v>12.24</v>
      </c>
      <c r="AC44" s="67">
        <v>3</v>
      </c>
      <c r="AD44" s="36">
        <v>2.4</v>
      </c>
      <c r="AE44" s="36">
        <v>1.7</v>
      </c>
      <c r="AF44" s="39">
        <f t="shared" si="28"/>
        <v>12.24</v>
      </c>
      <c r="AG44" s="67"/>
      <c r="AH44" s="36"/>
      <c r="AI44" s="36"/>
      <c r="AJ44" s="37">
        <f t="shared" si="32"/>
        <v>0</v>
      </c>
      <c r="AK44" s="73"/>
      <c r="AL44" s="44" t="s">
        <v>173</v>
      </c>
      <c r="AM44" s="38" t="s">
        <v>93</v>
      </c>
      <c r="AN44" s="122"/>
      <c r="AO44" s="38"/>
      <c r="AP44" s="38"/>
      <c r="AQ44" s="37">
        <f t="shared" si="25"/>
        <v>0</v>
      </c>
      <c r="AT44" s="44"/>
      <c r="AU44" s="123" t="s">
        <v>116</v>
      </c>
      <c r="AV44" s="123" t="s">
        <v>16</v>
      </c>
      <c r="AW44" s="123" t="s">
        <v>182</v>
      </c>
      <c r="AX44" s="123" t="s">
        <v>183</v>
      </c>
      <c r="AY44" s="124" t="s">
        <v>184</v>
      </c>
    </row>
    <row r="45" spans="1:57" ht="18.75" x14ac:dyDescent="0.3">
      <c r="A45" s="34" t="s">
        <v>173</v>
      </c>
      <c r="B45" s="38" t="s">
        <v>93</v>
      </c>
      <c r="C45" s="38"/>
      <c r="D45" s="38"/>
      <c r="E45" s="37">
        <f t="shared" si="34"/>
        <v>0</v>
      </c>
      <c r="F45" s="203"/>
      <c r="G45" s="23"/>
      <c r="H45" s="162" t="s">
        <v>151</v>
      </c>
      <c r="I45" s="163"/>
      <c r="J45" s="163"/>
      <c r="K45" s="163"/>
      <c r="L45" s="163"/>
      <c r="M45" s="163"/>
      <c r="N45" s="163"/>
      <c r="O45" s="164"/>
      <c r="P45" s="106">
        <f>SUM(P4:P26,P28:P42)</f>
        <v>2358.79</v>
      </c>
      <c r="Q45" s="28"/>
      <c r="R45" s="28"/>
      <c r="S45" s="28"/>
      <c r="T45" s="28"/>
      <c r="U45" s="28"/>
      <c r="V45" s="28"/>
      <c r="W45" s="44" t="s">
        <v>160</v>
      </c>
      <c r="X45" s="35" t="s">
        <v>145</v>
      </c>
      <c r="Y45" s="68"/>
      <c r="Z45" s="36"/>
      <c r="AA45" s="38"/>
      <c r="AB45" s="39">
        <f>SUM(AB46:AB47)</f>
        <v>4.88</v>
      </c>
      <c r="AC45" s="68"/>
      <c r="AD45" s="36"/>
      <c r="AE45" s="38"/>
      <c r="AF45" s="39">
        <f>SUM(AF46:AF47)</f>
        <v>4.88</v>
      </c>
      <c r="AG45" s="68"/>
      <c r="AH45" s="36"/>
      <c r="AI45" s="38"/>
      <c r="AJ45" s="37">
        <f>SUM(AJ46:AJ47)</f>
        <v>0</v>
      </c>
      <c r="AK45" s="28"/>
      <c r="AL45" s="44" t="s">
        <v>174</v>
      </c>
      <c r="AM45" s="38" t="s">
        <v>175</v>
      </c>
      <c r="AN45" s="43">
        <v>1</v>
      </c>
      <c r="AO45" s="36">
        <v>0.9</v>
      </c>
      <c r="AP45" s="36">
        <v>2.1</v>
      </c>
      <c r="AQ45" s="37">
        <f t="shared" si="25"/>
        <v>1.89</v>
      </c>
      <c r="AT45" s="63" t="s">
        <v>123</v>
      </c>
      <c r="AU45" s="38">
        <v>0</v>
      </c>
      <c r="AV45" s="36">
        <v>0</v>
      </c>
      <c r="AW45" s="68"/>
      <c r="AX45" s="38"/>
      <c r="AY45" s="89">
        <v>0</v>
      </c>
    </row>
    <row r="46" spans="1:57" x14ac:dyDescent="0.25">
      <c r="A46" s="34" t="s">
        <v>174</v>
      </c>
      <c r="B46" s="38" t="s">
        <v>175</v>
      </c>
      <c r="C46" s="38">
        <v>14.1</v>
      </c>
      <c r="D46" s="38">
        <v>2.1</v>
      </c>
      <c r="E46" s="37">
        <f t="shared" si="34"/>
        <v>29.61</v>
      </c>
      <c r="F46" s="203"/>
      <c r="G46" s="23"/>
      <c r="H46" s="28"/>
      <c r="O46" s="28"/>
      <c r="P46" s="28"/>
      <c r="Q46" s="28"/>
      <c r="R46" s="28"/>
      <c r="S46" s="28"/>
      <c r="T46" s="28"/>
      <c r="U46" s="28"/>
      <c r="V46" s="28"/>
      <c r="W46" s="44" t="s">
        <v>164</v>
      </c>
      <c r="X46" s="35" t="s">
        <v>61</v>
      </c>
      <c r="Y46" s="67">
        <v>2</v>
      </c>
      <c r="Z46" s="36">
        <v>0.8</v>
      </c>
      <c r="AA46" s="36">
        <v>0.5</v>
      </c>
      <c r="AB46" s="36">
        <f t="shared" ref="AB46:AB55" si="35">ROUND((Y46*Z46*AA46),2)</f>
        <v>0.8</v>
      </c>
      <c r="AC46" s="67">
        <v>2</v>
      </c>
      <c r="AD46" s="36">
        <v>0.8</v>
      </c>
      <c r="AE46" s="36">
        <v>0.5</v>
      </c>
      <c r="AF46" s="36">
        <f t="shared" ref="AF46:AF55" si="36">ROUND((AC46*AD46*AE46),2)</f>
        <v>0.8</v>
      </c>
      <c r="AG46" s="67"/>
      <c r="AH46" s="36"/>
      <c r="AI46" s="36"/>
      <c r="AJ46" s="64">
        <f t="shared" ref="AJ46:AJ55" si="37">ROUND((AG46*AH46*AI46),2)</f>
        <v>0</v>
      </c>
      <c r="AK46" s="28"/>
      <c r="AL46" s="44" t="s">
        <v>176</v>
      </c>
      <c r="AM46" s="35" t="s">
        <v>59</v>
      </c>
      <c r="AN46" s="43">
        <v>1</v>
      </c>
      <c r="AO46" s="36">
        <v>2.1</v>
      </c>
      <c r="AP46" s="36">
        <v>0.5</v>
      </c>
      <c r="AQ46" s="37">
        <f t="shared" si="25"/>
        <v>1.05</v>
      </c>
      <c r="AT46" s="63" t="s">
        <v>130</v>
      </c>
      <c r="AU46" s="38">
        <v>46.21</v>
      </c>
      <c r="AV46" s="36">
        <v>0.5</v>
      </c>
      <c r="AW46" s="68"/>
      <c r="AX46" s="68" t="s">
        <v>154</v>
      </c>
      <c r="AY46" s="89">
        <f>ROUND(((AU46*AV46)*1),2)</f>
        <v>23.11</v>
      </c>
    </row>
    <row r="47" spans="1:57" x14ac:dyDescent="0.25">
      <c r="A47" s="34" t="s">
        <v>176</v>
      </c>
      <c r="B47" s="35" t="s">
        <v>59</v>
      </c>
      <c r="C47" s="38">
        <v>3.38</v>
      </c>
      <c r="D47" s="36">
        <v>1.5</v>
      </c>
      <c r="E47" s="37">
        <f t="shared" si="34"/>
        <v>5.07</v>
      </c>
      <c r="F47" s="203"/>
      <c r="G47" s="23"/>
      <c r="H47" s="28"/>
      <c r="O47" s="28"/>
      <c r="P47" s="28"/>
      <c r="Q47" s="28"/>
      <c r="R47" s="28"/>
      <c r="S47" s="28"/>
      <c r="T47" s="28"/>
      <c r="U47" s="28"/>
      <c r="V47" s="28"/>
      <c r="W47" s="44" t="s">
        <v>168</v>
      </c>
      <c r="X47" s="35" t="s">
        <v>68</v>
      </c>
      <c r="Y47" s="67">
        <v>1</v>
      </c>
      <c r="Z47" s="36">
        <v>2.4</v>
      </c>
      <c r="AA47" s="36">
        <v>1.7</v>
      </c>
      <c r="AB47" s="36">
        <f t="shared" si="35"/>
        <v>4.08</v>
      </c>
      <c r="AC47" s="67">
        <v>1</v>
      </c>
      <c r="AD47" s="36">
        <v>2.4</v>
      </c>
      <c r="AE47" s="36">
        <v>1.7</v>
      </c>
      <c r="AF47" s="36">
        <f t="shared" si="36"/>
        <v>4.08</v>
      </c>
      <c r="AG47" s="67"/>
      <c r="AH47" s="36"/>
      <c r="AI47" s="36"/>
      <c r="AJ47" s="64">
        <f t="shared" si="37"/>
        <v>0</v>
      </c>
      <c r="AK47" s="28"/>
      <c r="AL47" s="44" t="s">
        <v>177</v>
      </c>
      <c r="AM47" s="35" t="s">
        <v>66</v>
      </c>
      <c r="AN47" s="43">
        <v>1</v>
      </c>
      <c r="AO47" s="36">
        <v>1</v>
      </c>
      <c r="AP47" s="36">
        <v>0.7</v>
      </c>
      <c r="AQ47" s="37">
        <f t="shared" si="25"/>
        <v>0.7</v>
      </c>
      <c r="AT47" s="63" t="s">
        <v>135</v>
      </c>
      <c r="AU47" s="38">
        <f>23.17+22.89+2.98</f>
        <v>49.04</v>
      </c>
      <c r="AV47" s="36">
        <v>3.5</v>
      </c>
      <c r="AW47" s="68" t="s">
        <v>154</v>
      </c>
      <c r="AX47" s="68" t="s">
        <v>154</v>
      </c>
      <c r="AY47" s="89">
        <f>ROUND(((AU47*AV47)*2),2)</f>
        <v>343.28</v>
      </c>
    </row>
    <row r="48" spans="1:57" x14ac:dyDescent="0.25">
      <c r="A48" s="34" t="s">
        <v>177</v>
      </c>
      <c r="B48" s="35" t="s">
        <v>66</v>
      </c>
      <c r="C48" s="38">
        <v>3.38</v>
      </c>
      <c r="D48" s="36">
        <v>1.5</v>
      </c>
      <c r="E48" s="37">
        <f t="shared" si="34"/>
        <v>5.07</v>
      </c>
      <c r="F48" s="203"/>
      <c r="G48" s="23"/>
      <c r="H48" s="28"/>
      <c r="O48" s="28"/>
      <c r="P48" s="28"/>
      <c r="Q48" s="28"/>
      <c r="R48" s="28"/>
      <c r="S48" s="28"/>
      <c r="T48" s="28"/>
      <c r="U48" s="28"/>
      <c r="V48" s="28"/>
      <c r="W48" s="44" t="s">
        <v>172</v>
      </c>
      <c r="X48" s="38" t="s">
        <v>81</v>
      </c>
      <c r="Y48" s="68"/>
      <c r="Z48" s="38"/>
      <c r="AA48" s="38"/>
      <c r="AB48" s="39">
        <f t="shared" si="35"/>
        <v>0</v>
      </c>
      <c r="AC48" s="68"/>
      <c r="AD48" s="38"/>
      <c r="AE48" s="38"/>
      <c r="AF48" s="39">
        <f t="shared" si="36"/>
        <v>0</v>
      </c>
      <c r="AG48" s="68"/>
      <c r="AH48" s="38"/>
      <c r="AI48" s="38"/>
      <c r="AJ48" s="37">
        <f t="shared" si="37"/>
        <v>0</v>
      </c>
      <c r="AK48" s="28"/>
      <c r="AL48" s="125" t="s">
        <v>179</v>
      </c>
      <c r="AM48" s="96" t="s">
        <v>180</v>
      </c>
      <c r="AN48" s="126">
        <v>1</v>
      </c>
      <c r="AO48" s="84">
        <v>0.9</v>
      </c>
      <c r="AP48" s="84">
        <v>2.1</v>
      </c>
      <c r="AQ48" s="98">
        <f t="shared" si="25"/>
        <v>1.89</v>
      </c>
      <c r="AT48" s="83" t="s">
        <v>139</v>
      </c>
      <c r="AU48" s="97">
        <f>14.92+14.02</f>
        <v>28.939999999999998</v>
      </c>
      <c r="AV48" s="84">
        <v>3.5</v>
      </c>
      <c r="AW48" s="115"/>
      <c r="AX48" s="115" t="s">
        <v>154</v>
      </c>
      <c r="AY48" s="116">
        <f>ROUND(((AU48*AV48)*1),2)</f>
        <v>101.29</v>
      </c>
    </row>
    <row r="49" spans="1:51" ht="18.75" x14ac:dyDescent="0.3">
      <c r="A49" s="34" t="s">
        <v>179</v>
      </c>
      <c r="B49" s="35" t="s">
        <v>180</v>
      </c>
      <c r="C49" s="38">
        <v>3.38</v>
      </c>
      <c r="D49" s="38">
        <v>1.65</v>
      </c>
      <c r="E49" s="37">
        <f t="shared" si="34"/>
        <v>5.58</v>
      </c>
      <c r="F49" s="203"/>
      <c r="G49" s="23"/>
      <c r="H49" s="28"/>
      <c r="O49" s="28"/>
      <c r="P49" s="28"/>
      <c r="Q49" s="28"/>
      <c r="R49" s="28"/>
      <c r="S49" s="28"/>
      <c r="T49" s="28"/>
      <c r="U49" s="28"/>
      <c r="V49" s="28"/>
      <c r="W49" s="44" t="s">
        <v>173</v>
      </c>
      <c r="X49" s="38" t="s">
        <v>86</v>
      </c>
      <c r="Y49" s="68"/>
      <c r="Z49" s="38"/>
      <c r="AA49" s="38"/>
      <c r="AB49" s="39">
        <f t="shared" si="35"/>
        <v>0</v>
      </c>
      <c r="AC49" s="68"/>
      <c r="AD49" s="38"/>
      <c r="AE49" s="38"/>
      <c r="AF49" s="39">
        <f t="shared" si="36"/>
        <v>0</v>
      </c>
      <c r="AG49" s="68"/>
      <c r="AH49" s="38"/>
      <c r="AI49" s="38"/>
      <c r="AJ49" s="37">
        <f t="shared" si="37"/>
        <v>0</v>
      </c>
      <c r="AK49" s="28"/>
      <c r="AL49" s="179" t="s">
        <v>151</v>
      </c>
      <c r="AM49" s="180"/>
      <c r="AN49" s="180"/>
      <c r="AO49" s="180"/>
      <c r="AP49" s="181"/>
      <c r="AQ49" s="127">
        <f>SUM(AQ5,AQ6,AQ7,AQ8,AQ9,AQ10,AQ11,AQ12,AQ13,AQ14,AQ15,AQ16,AQ17,AQ18,AQ19,AQ20,AQ21,AQ22,AQ23,AQ24,AQ25,AQ28,AQ30,AQ31,AQ33,AQ34,AQ35,AQ36,AQ37,AQ38,AQ39,AQ40,AQ41,AQ42,AQ43,AQ44,AQ45,AQ46,AQ47,AQ48)</f>
        <v>59.230000000000004</v>
      </c>
      <c r="AT49" s="170" t="s">
        <v>185</v>
      </c>
      <c r="AU49" s="171"/>
      <c r="AV49" s="171"/>
      <c r="AW49" s="171"/>
      <c r="AX49" s="172"/>
      <c r="AY49" s="117">
        <f>SUM(AY45:AY48)</f>
        <v>467.68</v>
      </c>
    </row>
    <row r="50" spans="1:51" x14ac:dyDescent="0.25">
      <c r="A50" s="182"/>
      <c r="B50" s="183"/>
      <c r="C50" s="183"/>
      <c r="D50" s="183"/>
      <c r="E50" s="184"/>
      <c r="F50" s="206"/>
      <c r="G50" s="2"/>
      <c r="H50" s="28"/>
      <c r="O50" s="28"/>
      <c r="P50" s="28"/>
      <c r="Q50" s="28"/>
      <c r="R50" s="28"/>
      <c r="S50" s="28"/>
      <c r="T50" s="28"/>
      <c r="U50" s="28"/>
      <c r="V50" s="28"/>
      <c r="W50" s="44" t="s">
        <v>174</v>
      </c>
      <c r="X50" s="38" t="s">
        <v>90</v>
      </c>
      <c r="Y50" s="68"/>
      <c r="Z50" s="38"/>
      <c r="AA50" s="38"/>
      <c r="AB50" s="39">
        <f t="shared" si="35"/>
        <v>0</v>
      </c>
      <c r="AC50" s="68"/>
      <c r="AD50" s="38"/>
      <c r="AE50" s="38"/>
      <c r="AF50" s="39">
        <f t="shared" si="36"/>
        <v>0</v>
      </c>
      <c r="AG50" s="68"/>
      <c r="AH50" s="38"/>
      <c r="AI50" s="38"/>
      <c r="AJ50" s="37">
        <f t="shared" si="37"/>
        <v>0</v>
      </c>
      <c r="AK50" s="28"/>
      <c r="AL50" s="28"/>
    </row>
    <row r="51" spans="1:51" ht="18.75" x14ac:dyDescent="0.3">
      <c r="A51" s="162" t="s">
        <v>151</v>
      </c>
      <c r="B51" s="163"/>
      <c r="C51" s="163"/>
      <c r="D51" s="164"/>
      <c r="E51" s="106">
        <f>SUM(E4:E9,E12,E15:E20,E23:E32,E34:E49)</f>
        <v>880.38000000000011</v>
      </c>
      <c r="F51" s="207"/>
      <c r="G51" s="23"/>
      <c r="W51" s="44" t="s">
        <v>176</v>
      </c>
      <c r="X51" s="38" t="s">
        <v>93</v>
      </c>
      <c r="Y51" s="68"/>
      <c r="Z51" s="38"/>
      <c r="AA51" s="38"/>
      <c r="AB51" s="39">
        <f t="shared" si="35"/>
        <v>0</v>
      </c>
      <c r="AC51" s="68"/>
      <c r="AD51" s="38"/>
      <c r="AE51" s="38"/>
      <c r="AF51" s="39">
        <f t="shared" si="36"/>
        <v>0</v>
      </c>
      <c r="AG51" s="68"/>
      <c r="AH51" s="38"/>
      <c r="AI51" s="38"/>
      <c r="AJ51" s="37">
        <f t="shared" si="37"/>
        <v>0</v>
      </c>
      <c r="AK51" s="28"/>
      <c r="AL51" s="28"/>
      <c r="AM51" s="23"/>
    </row>
    <row r="52" spans="1:51" x14ac:dyDescent="0.25">
      <c r="A52" s="114"/>
      <c r="W52" s="44" t="s">
        <v>177</v>
      </c>
      <c r="X52" s="38" t="s">
        <v>175</v>
      </c>
      <c r="Y52" s="68"/>
      <c r="Z52" s="36"/>
      <c r="AA52" s="36"/>
      <c r="AB52" s="39">
        <f t="shared" si="35"/>
        <v>0</v>
      </c>
      <c r="AC52" s="68"/>
      <c r="AD52" s="36"/>
      <c r="AE52" s="36"/>
      <c r="AF52" s="39">
        <f t="shared" si="36"/>
        <v>0</v>
      </c>
      <c r="AG52" s="68"/>
      <c r="AH52" s="36"/>
      <c r="AI52" s="36"/>
      <c r="AJ52" s="37">
        <f t="shared" si="37"/>
        <v>0</v>
      </c>
      <c r="AK52" s="28"/>
    </row>
    <row r="53" spans="1:51" x14ac:dyDescent="0.25">
      <c r="A53" s="114"/>
      <c r="W53" s="44" t="s">
        <v>179</v>
      </c>
      <c r="X53" s="35" t="s">
        <v>59</v>
      </c>
      <c r="Y53" s="67">
        <v>1</v>
      </c>
      <c r="Z53" s="36">
        <v>2.1</v>
      </c>
      <c r="AA53" s="36">
        <v>0.5</v>
      </c>
      <c r="AB53" s="39">
        <f t="shared" si="35"/>
        <v>1.05</v>
      </c>
      <c r="AC53" s="67">
        <v>1</v>
      </c>
      <c r="AD53" s="36">
        <v>2.1</v>
      </c>
      <c r="AE53" s="36">
        <v>0.5</v>
      </c>
      <c r="AF53" s="39">
        <f t="shared" si="36"/>
        <v>1.05</v>
      </c>
      <c r="AG53" s="67"/>
      <c r="AH53" s="36"/>
      <c r="AI53" s="36"/>
      <c r="AJ53" s="37">
        <f t="shared" si="37"/>
        <v>0</v>
      </c>
      <c r="AK53" s="3"/>
    </row>
    <row r="54" spans="1:51" x14ac:dyDescent="0.25">
      <c r="W54" s="44" t="s">
        <v>186</v>
      </c>
      <c r="X54" s="35" t="s">
        <v>66</v>
      </c>
      <c r="Y54" s="67">
        <v>1</v>
      </c>
      <c r="Z54" s="36">
        <v>1</v>
      </c>
      <c r="AA54" s="36">
        <v>0.7</v>
      </c>
      <c r="AB54" s="39">
        <f t="shared" si="35"/>
        <v>0.7</v>
      </c>
      <c r="AC54" s="67"/>
      <c r="AD54" s="36"/>
      <c r="AE54" s="36"/>
      <c r="AF54" s="39">
        <f t="shared" si="36"/>
        <v>0</v>
      </c>
      <c r="AG54" s="67"/>
      <c r="AH54" s="36"/>
      <c r="AI54" s="36"/>
      <c r="AJ54" s="37">
        <f t="shared" si="37"/>
        <v>0</v>
      </c>
    </row>
    <row r="55" spans="1:51" x14ac:dyDescent="0.25">
      <c r="W55" s="44" t="s">
        <v>187</v>
      </c>
      <c r="X55" s="35" t="s">
        <v>180</v>
      </c>
      <c r="Y55" s="68"/>
      <c r="Z55" s="38"/>
      <c r="AA55" s="38"/>
      <c r="AB55" s="39">
        <f t="shared" si="35"/>
        <v>0</v>
      </c>
      <c r="AC55" s="68"/>
      <c r="AD55" s="38"/>
      <c r="AE55" s="38"/>
      <c r="AF55" s="39">
        <f t="shared" si="36"/>
        <v>0</v>
      </c>
      <c r="AG55" s="68"/>
      <c r="AH55" s="38"/>
      <c r="AI55" s="38"/>
      <c r="AJ55" s="37">
        <f t="shared" si="37"/>
        <v>0</v>
      </c>
    </row>
    <row r="56" spans="1:51" x14ac:dyDescent="0.25">
      <c r="W56" s="182"/>
      <c r="X56" s="183"/>
      <c r="Y56" s="183"/>
      <c r="Z56" s="183"/>
      <c r="AA56" s="183"/>
      <c r="AB56" s="185"/>
      <c r="AC56" s="186"/>
      <c r="AD56" s="183"/>
      <c r="AE56" s="183"/>
      <c r="AF56" s="185"/>
      <c r="AG56" s="186"/>
      <c r="AH56" s="183"/>
      <c r="AI56" s="183"/>
      <c r="AJ56" s="184"/>
    </row>
    <row r="57" spans="1:51" ht="15.75" x14ac:dyDescent="0.25">
      <c r="W57" s="187" t="s">
        <v>151</v>
      </c>
      <c r="X57" s="188"/>
      <c r="Y57" s="188"/>
      <c r="Z57" s="188"/>
      <c r="AA57" s="188"/>
      <c r="AB57" s="128">
        <f>SUM(AB5:AB10,AB13:AB15,AB22:AB26,AB27,AB38:AB45,AB53:AB55)</f>
        <v>150.60999999999999</v>
      </c>
      <c r="AC57" s="187" t="s">
        <v>151</v>
      </c>
      <c r="AD57" s="188"/>
      <c r="AE57" s="188"/>
      <c r="AF57" s="128">
        <f>SUM(AF5:AF8,AF10,AF13:AF14,AF22,AF23:AF26,AF27,AF32,AF33,AF38:AF44,AF45,AF53)</f>
        <v>151.66999999999999</v>
      </c>
      <c r="AG57" s="187" t="s">
        <v>151</v>
      </c>
      <c r="AH57" s="188"/>
      <c r="AI57" s="188"/>
      <c r="AJ57" s="128">
        <f>SUM(AJ17,AJ33:AJ34)</f>
        <v>14.91</v>
      </c>
    </row>
  </sheetData>
  <mergeCells count="52">
    <mergeCell ref="W56:AB56"/>
    <mergeCell ref="AC56:AF56"/>
    <mergeCell ref="AG56:AJ56"/>
    <mergeCell ref="W57:AA57"/>
    <mergeCell ref="AC57:AE57"/>
    <mergeCell ref="AG57:AI57"/>
    <mergeCell ref="H45:O45"/>
    <mergeCell ref="AL49:AP49"/>
    <mergeCell ref="AT49:AX49"/>
    <mergeCell ref="A50:E50"/>
    <mergeCell ref="A51:D51"/>
    <mergeCell ref="AT36:AY36"/>
    <mergeCell ref="W37:AJ37"/>
    <mergeCell ref="AT42:AX42"/>
    <mergeCell ref="AT43:AY43"/>
    <mergeCell ref="H44:P44"/>
    <mergeCell ref="AT29:AX29"/>
    <mergeCell ref="BA30:BD30"/>
    <mergeCell ref="AL32:AQ32"/>
    <mergeCell ref="A33:E33"/>
    <mergeCell ref="AT35:AW35"/>
    <mergeCell ref="AT19:AV19"/>
    <mergeCell ref="AT23:AW23"/>
    <mergeCell ref="BA23:BE23"/>
    <mergeCell ref="R26:T26"/>
    <mergeCell ref="H27:P27"/>
    <mergeCell ref="W4:AJ4"/>
    <mergeCell ref="AL4:AQ4"/>
    <mergeCell ref="AT5:AW5"/>
    <mergeCell ref="AT15:AW15"/>
    <mergeCell ref="R16:U16"/>
    <mergeCell ref="A3:E3"/>
    <mergeCell ref="H3:P3"/>
    <mergeCell ref="W3:X3"/>
    <mergeCell ref="AL3:AM3"/>
    <mergeCell ref="BA3:BE3"/>
    <mergeCell ref="AT1:AV1"/>
    <mergeCell ref="BA1:BE1"/>
    <mergeCell ref="A2:B2"/>
    <mergeCell ref="H2:I2"/>
    <mergeCell ref="W2:X2"/>
    <mergeCell ref="Y2:AB2"/>
    <mergeCell ref="AC2:AF2"/>
    <mergeCell ref="AG2:AJ2"/>
    <mergeCell ref="AL2:AQ2"/>
    <mergeCell ref="AT2:AV2"/>
    <mergeCell ref="BA2:BB2"/>
    <mergeCell ref="A1:E1"/>
    <mergeCell ref="H1:P1"/>
    <mergeCell ref="R1:S1"/>
    <mergeCell ref="W1:AJ1"/>
    <mergeCell ref="AL1:AQ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colBreaks count="5" manualBreakCount="5">
    <brk id="6" max="1048575" man="1"/>
    <brk id="21" max="1048575" man="1"/>
    <brk id="36" max="1048575" man="1"/>
    <brk id="44" max="1048575" man="1"/>
    <brk id="5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saude</dc:creator>
  <cp:lastModifiedBy>aracuai</cp:lastModifiedBy>
  <cp:revision>6</cp:revision>
  <cp:lastPrinted>2022-07-22T16:50:13Z</cp:lastPrinted>
  <dcterms:created xsi:type="dcterms:W3CDTF">2022-04-27T17:04:38Z</dcterms:created>
  <dcterms:modified xsi:type="dcterms:W3CDTF">2022-07-22T16:50:17Z</dcterms:modified>
</cp:coreProperties>
</file>